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Hype GLK\Documents\"/>
    </mc:Choice>
  </mc:AlternateContent>
  <xr:revisionPtr revIDLastSave="0" documentId="8_{F322E2DC-0164-4D59-9F03-ABF11263A5DF}" xr6:coauthVersionLast="47" xr6:coauthVersionMax="47" xr10:uidLastSave="{00000000-0000-0000-0000-000000000000}"/>
  <bookViews>
    <workbookView xWindow="2340" yWindow="2340" windowWidth="15375" windowHeight="7875" firstSheet="1" activeTab="3" xr2:uid="{00000000-000D-0000-FFFF-FFFF00000000}"/>
  </bookViews>
  <sheets>
    <sheet name="Form Responses 1" sheetId="1" r:id="rId1"/>
    <sheet name="Penerimaan dan penggunaan TIK" sheetId="2" r:id="rId2"/>
    <sheet name="E Partisipasi" sheetId="4" r:id="rId3"/>
    <sheet name="Pelayanan Publik"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3" i="3" l="1"/>
  <c r="D121" i="3" s="1"/>
  <c r="F123" i="4"/>
  <c r="F122" i="4"/>
  <c r="F121" i="4"/>
  <c r="F120" i="4"/>
  <c r="F119" i="4"/>
  <c r="F124" i="4"/>
  <c r="M114" i="4"/>
  <c r="L114" i="4"/>
  <c r="M113" i="4"/>
  <c r="M112" i="4"/>
  <c r="K114" i="4"/>
  <c r="K113" i="4"/>
  <c r="K112" i="4"/>
  <c r="I114" i="4"/>
  <c r="I113" i="4"/>
  <c r="I112" i="4"/>
  <c r="G112" i="4"/>
  <c r="G113" i="4"/>
  <c r="G114" i="4"/>
  <c r="E114" i="4"/>
  <c r="E113" i="4"/>
  <c r="E112" i="4"/>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6" i="4"/>
  <c r="J122" i="2"/>
  <c r="J121" i="2"/>
  <c r="J120" i="2"/>
  <c r="J119" i="2"/>
  <c r="J118" i="2"/>
  <c r="G113" i="2"/>
  <c r="P112" i="2"/>
  <c r="P110"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5" i="2"/>
  <c r="P111" i="2" s="1"/>
  <c r="P113" i="2" s="1"/>
  <c r="M112"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5" i="2"/>
  <c r="M111" i="2" s="1"/>
  <c r="M113" i="2" s="1"/>
  <c r="J5" i="2"/>
  <c r="J110" i="2"/>
  <c r="J112"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G112"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5" i="2"/>
  <c r="G111" i="2" s="1"/>
  <c r="D112" i="3"/>
  <c r="E112" i="3"/>
  <c r="F112" i="3"/>
  <c r="G112" i="3"/>
  <c r="H112" i="3"/>
  <c r="I112" i="3"/>
  <c r="J112" i="3"/>
  <c r="K112" i="3"/>
  <c r="L112" i="3"/>
  <c r="D113" i="3"/>
  <c r="E113" i="3"/>
  <c r="F121" i="3" s="1"/>
  <c r="F113" i="3"/>
  <c r="G113" i="3"/>
  <c r="H121" i="3" s="1"/>
  <c r="H113" i="3"/>
  <c r="I113" i="3"/>
  <c r="J121" i="3" s="1"/>
  <c r="J113" i="3"/>
  <c r="K113" i="3"/>
  <c r="L121" i="3" s="1"/>
  <c r="L113" i="3"/>
  <c r="D114" i="3"/>
  <c r="E114" i="3"/>
  <c r="F114" i="3"/>
  <c r="G114" i="3"/>
  <c r="H114" i="3"/>
  <c r="I114" i="3"/>
  <c r="J114" i="3"/>
  <c r="K114" i="3"/>
  <c r="L114" i="3"/>
  <c r="C112" i="3"/>
  <c r="D112" i="4"/>
  <c r="F112" i="4"/>
  <c r="H112" i="4"/>
  <c r="J112" i="4"/>
  <c r="L112" i="4"/>
  <c r="D113" i="4"/>
  <c r="F113" i="4"/>
  <c r="H113" i="4"/>
  <c r="J113" i="4"/>
  <c r="L113" i="4"/>
  <c r="D114" i="4"/>
  <c r="F114" i="4"/>
  <c r="J114" i="4"/>
  <c r="C113" i="4"/>
  <c r="C112" i="4"/>
  <c r="C114" i="4" s="1"/>
  <c r="C112" i="2"/>
  <c r="D112" i="2"/>
  <c r="E112" i="2"/>
  <c r="F112" i="2"/>
  <c r="H112" i="2"/>
  <c r="I112" i="2"/>
  <c r="K112" i="2"/>
  <c r="L112" i="2"/>
  <c r="N112" i="2"/>
  <c r="O112" i="2"/>
  <c r="D111" i="2"/>
  <c r="D113" i="2" s="1"/>
  <c r="E111" i="2"/>
  <c r="E113" i="2" s="1"/>
  <c r="F111" i="2"/>
  <c r="F113" i="2" s="1"/>
  <c r="H111" i="2"/>
  <c r="H113" i="2" s="1"/>
  <c r="I111" i="2"/>
  <c r="I113" i="2" s="1"/>
  <c r="K111" i="2"/>
  <c r="K113" i="2" s="1"/>
  <c r="L111" i="2"/>
  <c r="L113" i="2" s="1"/>
  <c r="N111" i="2"/>
  <c r="N113" i="2" s="1"/>
  <c r="O111" i="2"/>
  <c r="O113" i="2" s="1"/>
  <c r="C111" i="2"/>
  <c r="C113" i="2" s="1"/>
  <c r="D120" i="3" l="1"/>
  <c r="D122" i="3" s="1"/>
  <c r="G128" i="3" s="1"/>
  <c r="C114" i="3"/>
  <c r="L120" i="3"/>
  <c r="L122" i="3" s="1"/>
  <c r="G132" i="3" s="1"/>
  <c r="J120" i="3"/>
  <c r="J122" i="3" s="1"/>
  <c r="G131" i="3" s="1"/>
  <c r="H120" i="3"/>
  <c r="H122" i="3" s="1"/>
  <c r="G130" i="3" s="1"/>
  <c r="F120" i="3"/>
  <c r="F122" i="3" s="1"/>
  <c r="G129" i="3" s="1"/>
  <c r="J111" i="2"/>
  <c r="J113" i="2" s="1"/>
  <c r="H114" i="4"/>
  <c r="G133" i="3" l="1"/>
</calcChain>
</file>

<file path=xl/sharedStrings.xml><?xml version="1.0" encoding="utf-8"?>
<sst xmlns="http://schemas.openxmlformats.org/spreadsheetml/2006/main" count="2563" uniqueCount="1107">
  <si>
    <t>Timestamp</t>
  </si>
  <si>
    <t>Nama Pengguna Layanan</t>
  </si>
  <si>
    <t>Aplikasi apa yang digunakan saat ini?</t>
  </si>
  <si>
    <t>Alamat</t>
  </si>
  <si>
    <t>Whatsapp</t>
  </si>
  <si>
    <t>Email</t>
  </si>
  <si>
    <t>Sebutkan apa saja sosial media yang Anda miliki</t>
  </si>
  <si>
    <t>Jenis Kelamin</t>
  </si>
  <si>
    <t>Usia</t>
  </si>
  <si>
    <t>Pendidikan</t>
  </si>
  <si>
    <t>Saya mampu menggunakan TIK untuk mendapatkan segala informasi pembangunan pemerintah secara efektif dan efisien di Kabupaten Sidoarjo.</t>
  </si>
  <si>
    <t>Saya mampu menggunakan TIK untuk mendapatkan informasi dan memberikan masukan/keluhan tentang pelayanan publik di Kabupaten Sidoarjo.</t>
  </si>
  <si>
    <t>Saya mendapatkan akses informasi secara cepat melalui TIK yang diberikan oleh instansi.</t>
  </si>
  <si>
    <t>Dengan menggunakan TIK, saya dapat menghemat waktu, biaya, tenaga dengan mengurus semua urusan saya di satu tempat.</t>
  </si>
  <si>
    <t>Aplikasi pelayanan publik (e-government) memudahkan masyarakat mengakses layanan publik secara cepat dan mudah, kapan saja dan di mana saja melalui perangkat digital.</t>
  </si>
  <si>
    <t>Saya mampu beradaptasi dengan perkembangan TIK dalam pelaksanaan e-government di Kabupaten Sidoarjo</t>
  </si>
  <si>
    <t>Sebagai pengguna aplikasi layanan publik, saya merasa mendapatkan kenyamanan dalam menggunakan TIK untuk kebutuhan saya.</t>
  </si>
  <si>
    <t>Sebagai pengguna aplikasi layanan publik, saya merasa mendapatkan kenyamanan dalam menggunakan TIK untuk meningkatkan keberhasilan e-government.</t>
  </si>
  <si>
    <t>Penggunaan TIK dapat memberikan kemudahan dan kenyamanan bagi pengguna aplikasi pelayanan publik.</t>
  </si>
  <si>
    <t>Ketersediaan sumber daya manusia (petugas pelayanan) untuk pengelolaan e-Government di OPD sudah memadai.</t>
  </si>
  <si>
    <t>Sebutkan salah satu aplikasi pelayanan publik yang Anda anggap paling rumit dari segi mekanisme di Kabupaten Sidoarjo? 
Jika ya, bagaimana pengalaman Anda?</t>
  </si>
  <si>
    <t>Apakah Anda menyarankan perbaikan atau penambahan fitur pada aplikasi pelayanan publik di Kabupaten Sidoarjo? Jika ya, fitur apa?</t>
  </si>
  <si>
    <t>Pemerintah Kabupaten Sidoarjo memberikan akses informasi publik kepada masyarakat melalui aplikasi pelayanan publik  dan media sosial dengan mudah, tepat, dan cepat.</t>
  </si>
  <si>
    <t>Pemerintah Kabupaten Sidoarjo menerima dan merespon informasi mengenai kebutuhan pembangunan yang diperlukan masyarakat  Sidoarjo.</t>
  </si>
  <si>
    <t>Pemerintah Kabupaten Sidoarjo bisa diajak berdiskusi/konsultasi oleh masyarakat dalam agenda pembangunan melalui aplikasi pelayanan publik maupun media sosial.</t>
  </si>
  <si>
    <t>Saya mampu menggunakan aplikasi pelayanan publik sebagai alat untuk membantu menjalankan sistem pemerintahan secara lebih efisien.</t>
  </si>
  <si>
    <t>Saya mampu berkolaborasi untuk meningkatkan pelayanan pada masyarakat, pelaku bisnis, dan sekaligus memfasilitasi kerja sama dengan instansi pemerintah lainnya.</t>
  </si>
  <si>
    <t>Saya mampu memberikan saran dan kritik kepada petugas layanan untuk meningkatkan pelayanan yang lebih baik sebagai upaya untuk pengambilan kebijakan oleh pimpinan instansi.</t>
  </si>
  <si>
    <t>Apakah sosialisasi terkait inovasi pelayanan publik di Kabupaten Sidoarjo yang pernah anda ikuti?</t>
  </si>
  <si>
    <t>Apakah Anda menemukan beberapa tantangan dalam menggunakan aplikasi pelayanan publik yang Anda gunakan saat ini?</t>
  </si>
  <si>
    <r>
      <t xml:space="preserve">Pemerintah Kabupaten Sidoarjo memberikan aplikasi pelayanan publik yang menarik dan mudah digunakan. </t>
    </r>
    <r>
      <rPr>
        <b/>
        <sz val="10"/>
        <color theme="1"/>
        <rFont val="Arial"/>
      </rPr>
      <t>Tangibles (Bukti Fisik)</t>
    </r>
  </si>
  <si>
    <r>
      <t xml:space="preserve">Pemerintah Kabupaten Sidoarjo menyediakan aplikasi pelayanan terbaik kepada pelanggan.  </t>
    </r>
    <r>
      <rPr>
        <b/>
        <sz val="10"/>
        <color theme="1"/>
        <rFont val="Arial"/>
      </rPr>
      <t>Tangibles (Bukti Fisik)</t>
    </r>
  </si>
  <si>
    <r>
      <t xml:space="preserve">Pemerintah Kabupaten Sidoarjo memberikan informasi terkait aplikasi pelayanan publik secara akurat dan tepat waktu.  </t>
    </r>
    <r>
      <rPr>
        <b/>
        <sz val="10"/>
        <color theme="1"/>
        <rFont val="Arial"/>
      </rPr>
      <t>Reliability (Keandalan)</t>
    </r>
  </si>
  <si>
    <r>
      <t xml:space="preserve">Saya merasa puas dengan keandalan layanan yang diberikan oleh petugas pelayanan.   </t>
    </r>
    <r>
      <rPr>
        <b/>
        <sz val="10"/>
        <color theme="1"/>
        <rFont val="Arial"/>
      </rPr>
      <t>Reliability (Keandalan)</t>
    </r>
  </si>
  <si>
    <r>
      <t xml:space="preserve">Saya merasa didengarkan ketika memberikan saran atau kritik melalui aplikasi pelayanan publik. </t>
    </r>
    <r>
      <rPr>
        <b/>
        <sz val="10"/>
        <color theme="1"/>
        <rFont val="Arial"/>
      </rPr>
      <t>Responsiveness (Daya Tanggap)</t>
    </r>
  </si>
  <si>
    <r>
      <t xml:space="preserve">Petugas layanan merespon cepat dalam menanggapi pertanyaan atau keluhan saya.  </t>
    </r>
    <r>
      <rPr>
        <b/>
        <sz val="10"/>
        <color theme="1"/>
        <rFont val="Arial"/>
      </rPr>
      <t>Responsiveness (Daya Tanggap)</t>
    </r>
  </si>
  <si>
    <r>
      <t xml:space="preserve">Saya merasa aman menggunakan aplikasi pelayanan publik karena adanya jaminan privasi data pengguna.   </t>
    </r>
    <r>
      <rPr>
        <b/>
        <sz val="10"/>
        <color theme="1"/>
        <rFont val="Arial"/>
      </rPr>
      <t>Assurance (Jaminan)</t>
    </r>
  </si>
  <si>
    <r>
      <t xml:space="preserve">Petugas layanan publik  memiliki pengetahuan yang baik tentang prosedur dan layanan.  </t>
    </r>
    <r>
      <rPr>
        <b/>
        <sz val="10"/>
        <color theme="1"/>
        <rFont val="Arial"/>
      </rPr>
      <t>Assurance (Jaminan)</t>
    </r>
  </si>
  <si>
    <r>
      <t xml:space="preserve">Saya merasa bahwa aplikasi pelayanan publik sangat memahami kebutuhan masyarakat saat ini.   </t>
    </r>
    <r>
      <rPr>
        <b/>
        <sz val="10"/>
        <color theme="1"/>
        <rFont val="Arial"/>
      </rPr>
      <t>Empathy (Empati)</t>
    </r>
  </si>
  <si>
    <r>
      <t xml:space="preserve">Aplikasi pelayanan publik diharapkan bisa menjadi solusi atas permasalahan pelayanan publik yang ada.  </t>
    </r>
    <r>
      <rPr>
        <b/>
        <sz val="10"/>
        <color theme="1"/>
        <rFont val="Arial"/>
      </rPr>
      <t>Empathy (Empati)</t>
    </r>
  </si>
  <si>
    <t>Bagaimana Anda menilai ketersediaan sarana dan prasarana (aplikasi pelayanan publik). Apakah sudah memadai atau belum untuk mendukung pelayanan publik? (Berikan contoh pengalaman Anda)</t>
  </si>
  <si>
    <t>Bagaimana Anda menilai kemampuan petugas pelayanan publik untuk memberikan edukasi tentang informasi layanan publik?  (aplikasi yang Anda gunakan saat ini)</t>
  </si>
  <si>
    <t>Apakah ada masukan atau kritik yang Anda ingin berikan tentang pelayanan publik di Kabupaten Sidoarjo? (aplikasi yang Anda gunakan saat ini)</t>
  </si>
  <si>
    <t>Dokumentasi</t>
  </si>
  <si>
    <t>Hidayatus Sibyani</t>
  </si>
  <si>
    <t>Sipraja, EPBB, E- SPPT</t>
  </si>
  <si>
    <t>RT 1, RW 6, Desa KeboanSikep, Gedangan</t>
  </si>
  <si>
    <t>089612571687</t>
  </si>
  <si>
    <t>hidayatussibyani48@gmail.com</t>
  </si>
  <si>
    <t>Instagram, Facebook</t>
  </si>
  <si>
    <t>Perempuan</t>
  </si>
  <si>
    <t>26 - 35 Tahun</t>
  </si>
  <si>
    <t>S1</t>
  </si>
  <si>
    <t>SiPraja, Servernya kadang lambat</t>
  </si>
  <si>
    <t>Tidak, Sudah Cukup</t>
  </si>
  <si>
    <t>Tidak Pernah</t>
  </si>
  <si>
    <t>Ada tantangan, yaitu item yang tidak dimengerti masyarakat</t>
  </si>
  <si>
    <t>Sudah Memadai, Sudah banyak aplikasi yang buat sesuai dengan kebutuh masyarakat</t>
  </si>
  <si>
    <t>Sosialisasi Warga dengan bahasa yang mudah dimengerti</t>
  </si>
  <si>
    <t>Meningkatkan Kelancaran Server Si Praja</t>
  </si>
  <si>
    <t>https://drive.google.com/open?id=1gy9DDBfFoiXXKdHU94xK8QC8jD_NGynB</t>
  </si>
  <si>
    <t>Satrio</t>
  </si>
  <si>
    <t>Sipraja Plavon</t>
  </si>
  <si>
    <t>Keboan sikep Rt 1 Rw6</t>
  </si>
  <si>
    <t>085742316722</t>
  </si>
  <si>
    <t>satriogh13@gmail.com</t>
  </si>
  <si>
    <t>Instagram, Tiktok, Twitter, Facebook</t>
  </si>
  <si>
    <t>Laki-laki</t>
  </si>
  <si>
    <t>SMA</t>
  </si>
  <si>
    <t>plavon karena ada keterbatasan ukuran untuk upload doc dan harus dicompres</t>
  </si>
  <si>
    <t>untuk penggunaan diusahakan bisa 24 jam tidak hanya jam kerja</t>
  </si>
  <si>
    <t>sosialisasi simpel desa</t>
  </si>
  <si>
    <t xml:space="preserve">aplikasi tidak bisa diakses 24 jam 
upload doc harus dicompres agar sesuai </t>
  </si>
  <si>
    <t>memadai</t>
  </si>
  <si>
    <t>lebih diperbanyak dan diperjelas terkait sosialisasi</t>
  </si>
  <si>
    <t>meningkatkan fitur agar lebih maksimal</t>
  </si>
  <si>
    <t>https://drive.google.com/open?id=1jsC37vYAXZXhZ3Ns4JUuHkvHbMbG5w6b</t>
  </si>
  <si>
    <t>Habibus Salam</t>
  </si>
  <si>
    <t>E-SPPT, E-BPHTB, LPSE</t>
  </si>
  <si>
    <t>Sawotratap, Gedangan</t>
  </si>
  <si>
    <t>085730886049</t>
  </si>
  <si>
    <t>habibussalam80@gmail.com</t>
  </si>
  <si>
    <t>Instagram, Tiktok, Facebook</t>
  </si>
  <si>
    <t>36 – 45 Tahun</t>
  </si>
  <si>
    <t>Layanan Sppt pbb sidoarjo seharusnya tidak perlu konfirmasi nomer tlpn</t>
  </si>
  <si>
    <t>sppt pbb kalau bisa seperti surabaya aksesnya mudah dan cepat</t>
  </si>
  <si>
    <t>LPSE</t>
  </si>
  <si>
    <t>sangat bagus karna transparasi</t>
  </si>
  <si>
    <t>mendukung karna membantu</t>
  </si>
  <si>
    <t>kurang edukasi sebaiknya di lampu merah info atau event di alun alun</t>
  </si>
  <si>
    <t>kalau bisa share informasi ke whatshapp dan sosmed</t>
  </si>
  <si>
    <t>https://drive.google.com/open?id=19KOS0McEjPnRsWlGkSxqgjsTKmwmIUHB</t>
  </si>
  <si>
    <t>M rizqi R</t>
  </si>
  <si>
    <t>CCTV</t>
  </si>
  <si>
    <t>wadung asih buduran</t>
  </si>
  <si>
    <t>0895378049446</t>
  </si>
  <si>
    <t>rizqirazkafi56@gmail.com</t>
  </si>
  <si>
    <t>Instagram</t>
  </si>
  <si>
    <t>18 - 25 Tahun</t>
  </si>
  <si>
    <t>cctv</t>
  </si>
  <si>
    <t>Aplikasi CCTV fokuskan ke cctv saja , bagian selain itu tidak penting. tambahan status ke aktifan cctv. Pemberian menahan perdebatan cctv.</t>
  </si>
  <si>
    <t xml:space="preserve">belum ada info </t>
  </si>
  <si>
    <t>CCTV tidak memiliki status keaktifan,  website di embedded di aplikasi tidak efisien</t>
  </si>
  <si>
    <t>belum, server masih belum terasa memiliki high availability sehingga traffic mudah penuh</t>
  </si>
  <si>
    <t>bagus hanya saat sudah datang di kantor. kurang sosialisasi berupa dokumentasi penggunaan sistem</t>
  </si>
  <si>
    <t>buat menjadi high availability agar mampu menangani traffic tinggi. hapus fitur tidak penting</t>
  </si>
  <si>
    <t>https://drive.google.com/open?id=1dRwy9vFuJCwp7X__2CyAgW6nDNZ-CZ0k</t>
  </si>
  <si>
    <t>irwan</t>
  </si>
  <si>
    <t>sipraja dan santri</t>
  </si>
  <si>
    <t>jalan garuda 196 semambung gedangan</t>
  </si>
  <si>
    <t>087863948624</t>
  </si>
  <si>
    <t>irwanpujianto69@gmail.com</t>
  </si>
  <si>
    <t>18 - 25 Tahun, 26 - 35 Tahun</t>
  </si>
  <si>
    <t>santri ketika memasukkan nik tidak secara langsung terdeteksi bpjs dan harus memasukkan no bpjs</t>
  </si>
  <si>
    <t xml:space="preserve">harus sinkronisasi antara nik dengan no bpjs kesehatan </t>
  </si>
  <si>
    <t>sosialisasi terkait si praja</t>
  </si>
  <si>
    <t>Tidak ada sinkronisasi antara nik dan no bpjs</t>
  </si>
  <si>
    <t>sudah tapi untuk cetak e ktp kadang untuk Sidoarjo utama harus ke mpp kadang di kelantan tidak tersedia blangko e ktp</t>
  </si>
  <si>
    <t>baik</t>
  </si>
  <si>
    <t>ketersediaan cetak e ktp lebih dekat ke mansyarakat</t>
  </si>
  <si>
    <t>https://drive.google.com/open?id=1Q1TYynFBNDEHEEZqz21gJwPBaJ4g2E7D</t>
  </si>
  <si>
    <t xml:space="preserve">Novi Sugiarti </t>
  </si>
  <si>
    <t>SIPARAJA, E-PBB</t>
  </si>
  <si>
    <t>KEDUNGREJO TIMUR, WARU, SIDOARJO</t>
  </si>
  <si>
    <t>08985553337</t>
  </si>
  <si>
    <t>novialiyah1924@gmail.com</t>
  </si>
  <si>
    <t>Sipraja, karena awal pakai jadi harus di dampingi oleh Pegawai Desa</t>
  </si>
  <si>
    <t>Tidak Ada</t>
  </si>
  <si>
    <t xml:space="preserve">Tidak ada </t>
  </si>
  <si>
    <t xml:space="preserve">banyak sedikit nya sudah membantu </t>
  </si>
  <si>
    <t xml:space="preserve">Membantu mengarahkan, cara untuk menggunakan Aplikasi Sipraja, karena gagal untuk login </t>
  </si>
  <si>
    <t>https://drive.google.com/open?id=1InJuY73D8SxzAU0iZn0ZIbkey66_ALsk</t>
  </si>
  <si>
    <t>Achmad Lukman</t>
  </si>
  <si>
    <t>SIPRAJA</t>
  </si>
  <si>
    <t>Janti rt 19, rw 1, waru</t>
  </si>
  <si>
    <t>082231700446</t>
  </si>
  <si>
    <t>kristinariya007@gmail.com</t>
  </si>
  <si>
    <t>&gt; 46 Tahun</t>
  </si>
  <si>
    <t>Tidak ada</t>
  </si>
  <si>
    <t>Pernah, yaitu Plavon Dukcapil Kabupaten Sidoarjo</t>
  </si>
  <si>
    <t>Tantangannya adalah server yang down</t>
  </si>
  <si>
    <t xml:space="preserve">Sudah memadai </t>
  </si>
  <si>
    <t>Petugas mampu memberikan edukasi dengan jelas</t>
  </si>
  <si>
    <t>Untuk Peningkatan server, untuk membuka mini mpp di kecamatan.</t>
  </si>
  <si>
    <t>https://drive.google.com/open?id=15U8cg9VY6X7IBEjDZ8eirZKURzNEAX-C</t>
  </si>
  <si>
    <t>Miya</t>
  </si>
  <si>
    <t>Sipraja, plavon</t>
  </si>
  <si>
    <t>brigjend katamso no 123A Rw 02</t>
  </si>
  <si>
    <t>082233554958</t>
  </si>
  <si>
    <t>queenmiasutardji@gmail.com</t>
  </si>
  <si>
    <t xml:space="preserve">plavon karena ukuran file juga kurang tepat dalam menolak persyaratan serta hasil yg sering tidak sesuai dengan pengajuan serta hasil email yg sering terlambat bahkan tidak menerima hasil harus cetak d kecamatan </t>
  </si>
  <si>
    <t xml:space="preserve">iya mohon memperbaiki pelayanan sesuai harapan yg diberikan contohnya kemudahan tetapi masih ada kesulitan ,,, Ketepatan dan kecepatan Verifikasi hasil data kurang akurat mohon diperbaiki lagi </t>
  </si>
  <si>
    <t>sosialisasi plavon</t>
  </si>
  <si>
    <t>tidak ada</t>
  </si>
  <si>
    <t>terkendala dengan Hp karena tidak semua orang masing" memiliki Hp sendiri</t>
  </si>
  <si>
    <t>sangat mampu dan tampil cepat dan tepat</t>
  </si>
  <si>
    <t>mohon untuk di perbaiki sarana dan prasarana aplikasi yg lemot dan Ketepatan serta kemudahan dalam penggunaan aplikasi 5</t>
  </si>
  <si>
    <t>https://drive.google.com/open?id=1itvwXRCO7bt3B9QkbaZoKUlAq5YtGIPC</t>
  </si>
  <si>
    <t>lutfi</t>
  </si>
  <si>
    <t>sipraja dan plavon</t>
  </si>
  <si>
    <t>jl raya tambak rejo rt1 rw8 no 7</t>
  </si>
  <si>
    <t>085748798926</t>
  </si>
  <si>
    <t>muhammadmiftakhullutfi@gmail.com</t>
  </si>
  <si>
    <t>tidak</t>
  </si>
  <si>
    <t>pernah</t>
  </si>
  <si>
    <t>suda memadai seperti sipraja dan plavon itu sudah sangat membantu masyarakat untuk surat menyurat dan data kependudukan</t>
  </si>
  <si>
    <t>semoga lebih baik dan ramah untuk melayani warga sidoarjo</t>
  </si>
  <si>
    <t>https://drive.google.com/open?id=18SWSpZmIGryHiJ-k6It5WZyWvg0oRRPO</t>
  </si>
  <si>
    <t>Nanda Adelia Nur Agustin</t>
  </si>
  <si>
    <t>Sipraja</t>
  </si>
  <si>
    <t>DS. Keret RT 03/RW 01</t>
  </si>
  <si>
    <t>0895367086645</t>
  </si>
  <si>
    <t>nandaagtn19@gmail.com</t>
  </si>
  <si>
    <t>Saya belum pernah mengikuti sosialisasi terkait inovasi pelayanan publik di sidoarjo</t>
  </si>
  <si>
    <t>Sejauh ini belum ada</t>
  </si>
  <si>
    <t>Sejauh yang saya ketahui, bahwa pemerintah Sidoarjo telah meluncurkan banyak inovasi pelayanan publik salah satunya sipraja. Saya menilai bahwa aplikasi ini memudahkan masyarakat dalam mengurus data kependudukan.</t>
  </si>
  <si>
    <t>Menurut saya kemampuan petugas pelayanan publik dalam memberikan edukasi tentang informasi aplikasi Sipraja masih kurang, hal ini perlu untuk di tingkatkan.</t>
  </si>
  <si>
    <t xml:space="preserve"> Seharusnya aplikasi Sipraja disosialisasikan secara menyeluruh di kalangan masyarakat sehingga masyarakat dapat mengetahui manfaat dari aplikasi Sipraja itu sendiri </t>
  </si>
  <si>
    <t>https://drive.google.com/open?id=1oSW6EZ-th2IEQz2mTRPrD34zhdumkLIx</t>
  </si>
  <si>
    <t>Windi Prastyanti</t>
  </si>
  <si>
    <t>Wonoayu, pilang</t>
  </si>
  <si>
    <t>082289994172</t>
  </si>
  <si>
    <t>rezkyprinting.id@gmail.com</t>
  </si>
  <si>
    <t>Instagram, Tiktok, Twitter</t>
  </si>
  <si>
    <t>sipraja</t>
  </si>
  <si>
    <t>ya</t>
  </si>
  <si>
    <t>cukup memadai karena kurangnya sosialisasi ke masyarakat terkait aplikasi</t>
  </si>
  <si>
    <t xml:space="preserve">kurangnya sosialisasi </t>
  </si>
  <si>
    <t>lebih di sosialisasikan ke masyarakat terkait aplikasi ini supaya masyarakat mengerti khususnya untuk masyarakat yang kurang mengerti tetang gedget dan sosial media</t>
  </si>
  <si>
    <t>https://drive.google.com/open?id=1KRebVbu3zLTrNvGKIy6KJiDlVbVF3o9Z</t>
  </si>
  <si>
    <t>Adam ismail</t>
  </si>
  <si>
    <t>Plavon Sidoarjo</t>
  </si>
  <si>
    <t>JL. Jatisari no.43 H RT.005 RW.004 Pepelegi Waru Sidoarjo</t>
  </si>
  <si>
    <t>085655219426</t>
  </si>
  <si>
    <t>asek.asekk@gmail.com</t>
  </si>
  <si>
    <t>plavon sidoarjo</t>
  </si>
  <si>
    <t>servernya terlalu lama saat konfirmasi pengajuan, dan kalau error harus me-refresh web dan mengisi ulang data diri, seharusnya kalau sudah mengisi data diri dan diharuskan me-refresh web otomatis data diri yg sudah diisi tidak hilang sehingga tidak menyusahkan masyarakat untuk mengisi ulang</t>
  </si>
  <si>
    <t>Plavon sidoarjo</t>
  </si>
  <si>
    <t>sudah sangat memadai</t>
  </si>
  <si>
    <t>sangat edukatif</t>
  </si>
  <si>
    <t>webnya lemott</t>
  </si>
  <si>
    <t>https://drive.google.com/open?id=1ADY3zAircE_QJyfyWSp97TqcbMEiqVUo</t>
  </si>
  <si>
    <t>MUHAMMAD FATIHUL IMAN</t>
  </si>
  <si>
    <t>PLAVON SIDOARJO</t>
  </si>
  <si>
    <t>Permisan RT.004 RW.005 Kec. Jabon Kab. Sidoarjo</t>
  </si>
  <si>
    <t>081554900039</t>
  </si>
  <si>
    <t>fatihuliman27@gmail.com</t>
  </si>
  <si>
    <t>ya, semua aplikasi perlu disempurnakan agar mempermudah pelayanan</t>
  </si>
  <si>
    <t>eSKM</t>
  </si>
  <si>
    <t>Masih banyak warga yang tidak menguasai TIK (gaptek)</t>
  </si>
  <si>
    <t>masih perlu ditingkatkan lagi dengan mengadakan pelatihan terkait aplikasi</t>
  </si>
  <si>
    <t>terus update agar tidak sering terjadi bug</t>
  </si>
  <si>
    <t>https://drive.google.com/open?id=1LFJft4jRv_CIRu9soNRCmk7givcNjUJO</t>
  </si>
  <si>
    <t>YESTI DWI AFRIANA</t>
  </si>
  <si>
    <t>DESA PERMISAN RT.006/RW.002 KEC.JABON KAB.SIDOARJO</t>
  </si>
  <si>
    <t>085731918780</t>
  </si>
  <si>
    <t>mawanyesti@gmail.com</t>
  </si>
  <si>
    <t>TIDAK ADA</t>
  </si>
  <si>
    <t>-</t>
  </si>
  <si>
    <t>SIPRAJA, PLAVON</t>
  </si>
  <si>
    <t>SUDAH MEMADAI SESUAI DENGAN KEBUTUHAN MASYARAKAT</t>
  </si>
  <si>
    <t>SANGAT MAMPU</t>
  </si>
  <si>
    <t>SUDAH BAGUS DAN MEMADAI</t>
  </si>
  <si>
    <t>https://drive.google.com/open?id=11ZygF2Wur1152c32hKP32yuSKMWwazs9</t>
  </si>
  <si>
    <t>Fifi Diah Ayu Safitri</t>
  </si>
  <si>
    <t>Siap Kerja</t>
  </si>
  <si>
    <t>Cemengkalang RT 05 RW 02 Sidoarjo</t>
  </si>
  <si>
    <t>089687690370</t>
  </si>
  <si>
    <t>dayu3228@gmail.com</t>
  </si>
  <si>
    <t>Instagram, Tiktok</t>
  </si>
  <si>
    <t>Diploma</t>
  </si>
  <si>
    <t xml:space="preserve">Tidak </t>
  </si>
  <si>
    <t>Belum ada</t>
  </si>
  <si>
    <t>belum terlalu</t>
  </si>
  <si>
    <t>belum maksimal</t>
  </si>
  <si>
    <t>https://drive.google.com/open?id=1UtPN2zsJn7r4fwRLL0LKaXB6wnBta53_</t>
  </si>
  <si>
    <t>Siap kerja</t>
  </si>
  <si>
    <t xml:space="preserve">Siapa kerja </t>
  </si>
  <si>
    <t>Ds entalsewu rt 13 rw 04 buduran</t>
  </si>
  <si>
    <t>085731632575</t>
  </si>
  <si>
    <t>vonyauliaaa@gmail.com</t>
  </si>
  <si>
    <t>Siap kerja server nya lambat</t>
  </si>
  <si>
    <t>Iya dipermudah dan lebih cepat</t>
  </si>
  <si>
    <t>Tidak</t>
  </si>
  <si>
    <t>Iya server tergangggu</t>
  </si>
  <si>
    <t>Sudah memadai dan tingkatkan lagi</t>
  </si>
  <si>
    <t>Sangat kompeten</t>
  </si>
  <si>
    <t>https://drive.google.com/open?id=1e16nLA0rJ_BBPTJhAg3G-zEvGYuixwVO</t>
  </si>
  <si>
    <t xml:space="preserve">Ali Fahrudin </t>
  </si>
  <si>
    <t xml:space="preserve">Santri </t>
  </si>
  <si>
    <t xml:space="preserve">Entalsewu kecamatan Buduran kabupaten Sidoarjo </t>
  </si>
  <si>
    <t>085335519181</t>
  </si>
  <si>
    <t>maulanahabibfirmansyah@gmail.com</t>
  </si>
  <si>
    <t>Tiktok</t>
  </si>
  <si>
    <t xml:space="preserve">Menambahkan fitur pemilihan dokter </t>
  </si>
  <si>
    <t xml:space="preserve">Belum ada </t>
  </si>
  <si>
    <t>Terkadang eror</t>
  </si>
  <si>
    <t>Baik</t>
  </si>
  <si>
    <t>https://drive.google.com/open?id=1NUmbIECKl1za14rfb8pi8VwoiuYVe2BJ</t>
  </si>
  <si>
    <t>Firman kurniawan</t>
  </si>
  <si>
    <t>SANTRI</t>
  </si>
  <si>
    <t>dsn. Dadungan kel. Gebang Kec. Sidoarjo Kab. Sidoarjo</t>
  </si>
  <si>
    <t>084648425011</t>
  </si>
  <si>
    <t>Pimenkurniawan1107@gmail.com</t>
  </si>
  <si>
    <t xml:space="preserve">Perbaikannya adalah server harus lebih cepat karena masih banyak eror atau bug </t>
  </si>
  <si>
    <t xml:space="preserve">Tidak pernah sama sekali </t>
  </si>
  <si>
    <t>Sudah memadai, saya terbantu menggunakan aplikasi Santri Punya RSUD sidoarjo, bisa membantu saya untuk mendaftar dam booking.</t>
  </si>
  <si>
    <t xml:space="preserve">Saya belum pernah mendapatkan edukasi </t>
  </si>
  <si>
    <t xml:space="preserve">Masih aman tidak ada kendala sama sekali </t>
  </si>
  <si>
    <t>https://drive.google.com/open?id=12WohYUKtQ13P5Mdn0wHWdTDxe1teN4wa</t>
  </si>
  <si>
    <t>Nabila ayu bakta</t>
  </si>
  <si>
    <t>Ds grinting rt 16 rw 04 tulangan sidoarjo</t>
  </si>
  <si>
    <t>08986581219</t>
  </si>
  <si>
    <t>Nabilaayb451@gmail.com</t>
  </si>
  <si>
    <t>Layanan Santri menurut saya ada beberapa layanan yang kurang sesuai dengan apa yang ada di web. Jadwal yang terkadang tidak sesuai dan pelayanan</t>
  </si>
  <si>
    <t>Sedikit cukup tapi ada beberapa yang memang memberikan edukasi terkait informasi yang ada</t>
  </si>
  <si>
    <t>Lebih diperbaiki lagi sistemnya, karena sering kali ketika menggunakan aplikasi sedikit lemah dalam aplikasinya</t>
  </si>
  <si>
    <t>https://drive.google.com/open?id=1-ScFPtt6Cg0yDwGnBN8JDtEYtZSsk_1K</t>
  </si>
  <si>
    <t>Ismi damei afhami</t>
  </si>
  <si>
    <t>Santri</t>
  </si>
  <si>
    <t>Penatarsewu tanggulangin</t>
  </si>
  <si>
    <t>082334710455</t>
  </si>
  <si>
    <t>ismidameiafhami94@gmail.com</t>
  </si>
  <si>
    <t>S2</t>
  </si>
  <si>
    <t>Plavon, sering mengulang saat mengisi data karna data tidak bisa di submit</t>
  </si>
  <si>
    <t>Ya, fitur bantuan CS yg langsung di pegang oleh operator aplikasi 24 jam</t>
  </si>
  <si>
    <t>Belum memadai, karna misal kita memakai semua aplikasi milik pemerintah sidoarjo terlalu banyak memakai memori</t>
  </si>
  <si>
    <t>Tidak ada, karna belum pernah mengikuti sosialisasi nya</t>
  </si>
  <si>
    <t>Di buatkan 1 aplikasi saja tapi sdh mencakup semua kebutuhan masyarakat</t>
  </si>
  <si>
    <t>https://drive.google.com/open?id=1Vx1ApyF_gTDI3o6Fq_6QF9JVrmKydIuo</t>
  </si>
  <si>
    <t xml:space="preserve">Dina Permata Ayu </t>
  </si>
  <si>
    <t xml:space="preserve">Relokasi Mindi Baru, Jalan Anggrek Raya, Blok. N, nomor 38, Kesambi-Porong </t>
  </si>
  <si>
    <t>0895380141172</t>
  </si>
  <si>
    <t>dinapermata2003@gmail.com</t>
  </si>
  <si>
    <t xml:space="preserve">Sejauh ini aplikasi pelayanan publik yang saya gunakan sudah memadai </t>
  </si>
  <si>
    <t>Saya rasa kemampuan petugas pelayanan publik dalam memberikan edukasi tentang informasi layanan baik sudah baik</t>
  </si>
  <si>
    <t xml:space="preserve">Saya harap pemerintah daerah bisa memberikan pelayanan publik yang lebih baik dengan cara sosialisasi dan meningkatkan kemampuan pelayanan melalui aplikasi </t>
  </si>
  <si>
    <t>https://drive.google.com/open?id=1Fh-kcOWswyaSvk6K1Kk74Ayal7wXXR1r</t>
  </si>
  <si>
    <t>Shinta</t>
  </si>
  <si>
    <t>Banjarkemantren Buduran Sidoarjo</t>
  </si>
  <si>
    <t>0895533090109</t>
  </si>
  <si>
    <t>Shintatugasakhir@gmail.com</t>
  </si>
  <si>
    <t>Sosialisasi indeks inovasi daerah 2022</t>
  </si>
  <si>
    <t>Ya</t>
  </si>
  <si>
    <t>Sudah tapi perlu di tingkatkan ag</t>
  </si>
  <si>
    <t>Petugas kurang sesuai dengan kemajuan aplikasi</t>
  </si>
  <si>
    <t>Tim pelayanan perlu ditingkatkan agar sr</t>
  </si>
  <si>
    <t>https://drive.google.com/open?id=1u3-W-B7lkp0QjNmGn4aowOkRYf9hRJA4</t>
  </si>
  <si>
    <t>Sabil tahya pradana</t>
  </si>
  <si>
    <t>Sidoarjo candi bl dowo</t>
  </si>
  <si>
    <t>089672370804</t>
  </si>
  <si>
    <t>agsabil823@gmail.com</t>
  </si>
  <si>
    <t>Facebook</t>
  </si>
  <si>
    <t>Saya rasa Cukup</t>
  </si>
  <si>
    <t>Nggk juga</t>
  </si>
  <si>
    <t>Belum cukup memadai</t>
  </si>
  <si>
    <t>Lumayan juga</t>
  </si>
  <si>
    <t>Semoga bisa lebih dipermudah</t>
  </si>
  <si>
    <t>https://drive.google.com/open?id=1BIbyp93t2kyKl01CsD02HF-1oKcHWUYg</t>
  </si>
  <si>
    <t>Ndika Bagus Ichsandi</t>
  </si>
  <si>
    <t>Chrome</t>
  </si>
  <si>
    <t>Dsn. Pilang bangu 07/03 , Kemangsen - Balongbendo</t>
  </si>
  <si>
    <t>081615562286</t>
  </si>
  <si>
    <t>Ndika.bagoes7@gmail.com</t>
  </si>
  <si>
    <t xml:space="preserve">Dataku (wilayah sidoarjo) </t>
  </si>
  <si>
    <t xml:space="preserve">Koneksi jaringan </t>
  </si>
  <si>
    <t>Tidak pernah</t>
  </si>
  <si>
    <t>Sudah memadai</t>
  </si>
  <si>
    <t>https://drive.google.com/open?id=1kl1rl7K2iyLJjOMSRlz-zeeX7on-RMNz</t>
  </si>
  <si>
    <t>pak evi</t>
  </si>
  <si>
    <t>Santri Rsud</t>
  </si>
  <si>
    <t>Jl Satria no 34 RT7 Rw4 desa betro</t>
  </si>
  <si>
    <t>+62 878-6565-4727</t>
  </si>
  <si>
    <t>tidak rumit biasa saja</t>
  </si>
  <si>
    <t>tidak, cukup</t>
  </si>
  <si>
    <t>sosialisasi sipraja,plavon</t>
  </si>
  <si>
    <t xml:space="preserve">cukup memadai, tidak semua orang bisa menguasai </t>
  </si>
  <si>
    <t>edukasinya jelas dan mudah dimengerti</t>
  </si>
  <si>
    <t xml:space="preserve">tidak ada </t>
  </si>
  <si>
    <t>https://drive.google.com/open?id=1d1oe1ePajGf0NwswpnnfSSbcwXTYBos-</t>
  </si>
  <si>
    <t>Moh sigit azhar</t>
  </si>
  <si>
    <t>Kalanganyar</t>
  </si>
  <si>
    <t>085648434316</t>
  </si>
  <si>
    <t>Muhammadsigitazhar@gmail.com</t>
  </si>
  <si>
    <t>Pernah</t>
  </si>
  <si>
    <t>Cukup memadai</t>
  </si>
  <si>
    <t>Cukup</t>
  </si>
  <si>
    <t>Kalau bisa, semua pelayanan yg ada di kabupaten sidoarjo lebih d tingkatkan lagi, sehingga masyarakat sidoarjo lebih merasa nyaman ketika di pelayanan publik di kabupaten sidoarjo.</t>
  </si>
  <si>
    <t>https://drive.google.com/open?id=14DmdlC2ZI3mkIEfsQPk2IUo4hnL6-xeZ</t>
  </si>
  <si>
    <t xml:space="preserve">Nurul kusuma </t>
  </si>
  <si>
    <t>Ds wangkal krembung sidoarjo</t>
  </si>
  <si>
    <t>081217232788</t>
  </si>
  <si>
    <t>Dearlynurul13@gmail.com</t>
  </si>
  <si>
    <t>Menurut saya tidak ada yang rumit. Semua bisa diakses dengan mudah</t>
  </si>
  <si>
    <t xml:space="preserve">Sosialisasi Pekan Santri Andorid </t>
  </si>
  <si>
    <t xml:space="preserve">Tidak ada. </t>
  </si>
  <si>
    <t xml:space="preserve"> dengan adanya aplikasi ini dapat memudahkan pendaftaran pemeriksaan kesehatan di RS dengan menggunakan aplikasi hingga tidak perlu repot lagi dalam mengantri dan mendaftar pemeriksaan kesehatan</t>
  </si>
  <si>
    <t>Dengan edukasi yang diberikan sangat mudah dipahami dan mudah diakses bagi orang awam</t>
  </si>
  <si>
    <t>https://drive.google.com/open?id=1TvFKrbuY3k5VlL725hhzmEtSXgEP8vk8</t>
  </si>
  <si>
    <t>Rizki yuriandani rochmania</t>
  </si>
  <si>
    <t>Sipraja, plavon, santri RS</t>
  </si>
  <si>
    <t>Dsn. Ganggangpanjang  Rt. 10 / Rw. 03 Balepanjang Tanggulangin Sidoarjo</t>
  </si>
  <si>
    <t>085236415409</t>
  </si>
  <si>
    <t>rizkiyuriandanirochmania.pgmi@gmail.com</t>
  </si>
  <si>
    <t>Iya</t>
  </si>
  <si>
    <t>Baik ketika bikin KK</t>
  </si>
  <si>
    <t>Pelayanan lebih ditingkatkan</t>
  </si>
  <si>
    <t>https://drive.google.com/open?id=1hg5r9_8kRCoFHPMtid11SdhNQoSh3xw6</t>
  </si>
  <si>
    <t>Nesia R</t>
  </si>
  <si>
    <t>siCantik</t>
  </si>
  <si>
    <t>Sumorame 1/3</t>
  </si>
  <si>
    <t>082230804300</t>
  </si>
  <si>
    <t>nesiaalfarisi@gmail.com</t>
  </si>
  <si>
    <t>Tidak rumit</t>
  </si>
  <si>
    <t>Lebih ditingkatkan kapasitas servernya</t>
  </si>
  <si>
    <t>SiCantik</t>
  </si>
  <si>
    <t>Terlalu rumit/banyak isian tidak efektif</t>
  </si>
  <si>
    <t>sudah tapi perlu disederhanakan</t>
  </si>
  <si>
    <t>https://drive.google.com/open?id=1_2_YM9vf4f5zinuEO_HYHs469RH3CVvd</t>
  </si>
  <si>
    <t>Ibrahim S.sos</t>
  </si>
  <si>
    <t>Santri Rs</t>
  </si>
  <si>
    <t xml:space="preserve">Kedensari Tanggulangin </t>
  </si>
  <si>
    <t>+62 815-2290-5421</t>
  </si>
  <si>
    <t>masbaimbaim304@gmail.com</t>
  </si>
  <si>
    <t>cukup</t>
  </si>
  <si>
    <t>sudah</t>
  </si>
  <si>
    <t xml:space="preserve"> mudah di mengerti</t>
  </si>
  <si>
    <t>https://drive.google.com/open?id=17W3UsjI1Fidm4DGcK4RGHKXlKHxihpKY</t>
  </si>
  <si>
    <t>ABD. HARIS EFENEDIE</t>
  </si>
  <si>
    <t>SANTRI, IKD, SIKUAT</t>
  </si>
  <si>
    <t>LEMUJUT - KREMBUNG</t>
  </si>
  <si>
    <t>085645965187</t>
  </si>
  <si>
    <t>hariseffendie@umsida.ac.id</t>
  </si>
  <si>
    <t>IKD</t>
  </si>
  <si>
    <t>Belum</t>
  </si>
  <si>
    <t>Sudah sangat membantu</t>
  </si>
  <si>
    <t>Lebih dimaksimalkan &amp; disimplekan</t>
  </si>
  <si>
    <t>Lebih dimudahkan., karena masih banyak masyarakat yg kurang paham IT</t>
  </si>
  <si>
    <t>https://drive.google.com/open?id=1iSeePzP62LyWMv3tWucN-eGvHA6ChqzM</t>
  </si>
  <si>
    <t>Minun lailatul khasanah</t>
  </si>
  <si>
    <t>Plavon</t>
  </si>
  <si>
    <t xml:space="preserve">Desa pangkemiri </t>
  </si>
  <si>
    <t>08989472742</t>
  </si>
  <si>
    <t>minunlailatul09@gmail.com</t>
  </si>
  <si>
    <t>Aplikasi Plavon terbaru</t>
  </si>
  <si>
    <t xml:space="preserve">Cukup baik </t>
  </si>
  <si>
    <t>https://drive.google.com/open?id=1okntlzn1C1wTpve-M1Gu5U4aOzxLld0i</t>
  </si>
  <si>
    <t>RETNO WIJAYANTI</t>
  </si>
  <si>
    <t>Plavon Dukcapil</t>
  </si>
  <si>
    <t>Kepatihan</t>
  </si>
  <si>
    <t>0822299729031</t>
  </si>
  <si>
    <t>kepatihancity@gmail.com</t>
  </si>
  <si>
    <t>Sipraja, mekanisme pengajuan yg terlalu panjang dan ribet</t>
  </si>
  <si>
    <t>Tidak usah ditambah fitur, tetapi lebih ke penyederhanaan sistem. Kalau bisa jangan masing2 OPD punya aplikasi sendiri2, jika terlalu banyak aplikasi menjadi kurang efisien dan membuat masyarakat bingung. Lebih baik All in One jadi satu aplikasi yg memadai untuk segala bidang</t>
  </si>
  <si>
    <t>Sipraja dan plavon dukcapil</t>
  </si>
  <si>
    <t>Sudah, terutama plavon. Karena untuk pengurusan berkas-berkas adminduk sudah cepat dan bisa di akses dari rumah</t>
  </si>
  <si>
    <t xml:space="preserve">Sangat memuaskan </t>
  </si>
  <si>
    <t>Untuk aplikasi tidak, tetapi untuk petugas dukcapil diharapkan lebih cepat lagi dlm merespon pengajuan layanan dari masyarakat</t>
  </si>
  <si>
    <t>https://drive.google.com/open?id=1ATpmyE2sb6sKWzc8FP6lY_fox6j-BEwA</t>
  </si>
  <si>
    <t>Eddy Ismono</t>
  </si>
  <si>
    <t>Plavon &amp; sipraja</t>
  </si>
  <si>
    <t>Kenongo Tulangan</t>
  </si>
  <si>
    <t>087756874406</t>
  </si>
  <si>
    <t>eddyismono75@gmail.com</t>
  </si>
  <si>
    <t>Sipraja dan plavon</t>
  </si>
  <si>
    <t xml:space="preserve">Cukup memadahi </t>
  </si>
  <si>
    <t>Bagus menguasai</t>
  </si>
  <si>
    <t>Terlalu banyak aplikasi</t>
  </si>
  <si>
    <t>https://drive.google.com/open?id=1TEJzZcOpsFLPgL0XqE1fDRJAWHm1Chba</t>
  </si>
  <si>
    <t xml:space="preserve">DWI WAHYU WIJAYANTI </t>
  </si>
  <si>
    <t xml:space="preserve">Desa Kepadangan </t>
  </si>
  <si>
    <t>085730247865</t>
  </si>
  <si>
    <t>dwiwahyuwijayanti.dww@gmail.com</t>
  </si>
  <si>
    <t>Siksng</t>
  </si>
  <si>
    <t>Pengajuan DTKS ofline</t>
  </si>
  <si>
    <t>Remtangan (rembuk  kecamatan Tulangan)</t>
  </si>
  <si>
    <t xml:space="preserve">Iya </t>
  </si>
  <si>
    <t>Iya sudah</t>
  </si>
  <si>
    <t>Tidak ada karena sudah baik</t>
  </si>
  <si>
    <t>https://drive.google.com/open?id=1i4LTG7Nz8GgcPP5kyom3pUgS1X4LkoxN</t>
  </si>
  <si>
    <t>ekky anant</t>
  </si>
  <si>
    <t>sik - ng</t>
  </si>
  <si>
    <t>Jl margo utomo rt 01 rw 01</t>
  </si>
  <si>
    <t>081547208541</t>
  </si>
  <si>
    <t>pemerintahsawohan@gmail.com</t>
  </si>
  <si>
    <t>simk4</t>
  </si>
  <si>
    <t>ya. simk4.kemenag.co.id</t>
  </si>
  <si>
    <t>sering</t>
  </si>
  <si>
    <t>belum. contoh aplikasi simka4 sangat lemot. susah untuk login</t>
  </si>
  <si>
    <t>sedang</t>
  </si>
  <si>
    <t xml:space="preserve">tolong di perbaiki. kita menyelesaikan data sampai ditengah lemot dan minta refresh ulang. dan mengulai dari awal. </t>
  </si>
  <si>
    <t>https://drive.google.com/open?id=1ueMHDfYBQkt_7d2b3A08HsoCt5V8s1bp</t>
  </si>
  <si>
    <t>Rini Purwanti</t>
  </si>
  <si>
    <t>plavon</t>
  </si>
  <si>
    <t>Kajeksan</t>
  </si>
  <si>
    <t>087785727804</t>
  </si>
  <si>
    <t>rinipurwantii@gmail.com</t>
  </si>
  <si>
    <t>Instagram, Twitter</t>
  </si>
  <si>
    <t>sosialisasi plavon dan sipraja</t>
  </si>
  <si>
    <t>sudah, tapi alangkah baiknya jika prasarana untuk pelayanan disamakan ditiap desa</t>
  </si>
  <si>
    <t>sudah sangat baik</t>
  </si>
  <si>
    <t>tidak ada, suda sangat baik</t>
  </si>
  <si>
    <t>https://drive.google.com/open?id=1CcxN9WdO4Jdof7GhBPqxh02QzXF1Gy3m</t>
  </si>
  <si>
    <t>ISJA HAJAR</t>
  </si>
  <si>
    <t>E LPSE</t>
  </si>
  <si>
    <t>KAUMAN</t>
  </si>
  <si>
    <t>08976430265</t>
  </si>
  <si>
    <t>isahajar35@gmail.com</t>
  </si>
  <si>
    <t>blm ad</t>
  </si>
  <si>
    <t>tanya jawab kesulitan cara gunakan</t>
  </si>
  <si>
    <t>ipp</t>
  </si>
  <si>
    <t>blm ada</t>
  </si>
  <si>
    <t>https://drive.google.com/open?id=1ChJoUYg7gTFEKRaBe1I1y3UYtp5gJwNU</t>
  </si>
  <si>
    <t>Nanang Juhari</t>
  </si>
  <si>
    <t>Whatsap</t>
  </si>
  <si>
    <t>Desa Kemantren Kecamatan Tulangan Sidoarjo</t>
  </si>
  <si>
    <t>089643753857</t>
  </si>
  <si>
    <t>nizud902@gmail.com</t>
  </si>
  <si>
    <t>semua gampang</t>
  </si>
  <si>
    <t>waris</t>
  </si>
  <si>
    <t>data fisik masyarakat tidak lengkap</t>
  </si>
  <si>
    <t>selalu inofatif dalam memberikan pelayanan masyarakat</t>
  </si>
  <si>
    <t>Matno</t>
  </si>
  <si>
    <t>Wonocolo rt. 5 rw. 2 kecamatan taman</t>
  </si>
  <si>
    <t>089656279030</t>
  </si>
  <si>
    <t>Matmanomat@gmail.com</t>
  </si>
  <si>
    <t>Tidak tahu</t>
  </si>
  <si>
    <t>Gaptek</t>
  </si>
  <si>
    <t>Cukup mampu</t>
  </si>
  <si>
    <t>SITI CHUSNUL HANIFAH</t>
  </si>
  <si>
    <t>PLAVON, SIPRAJA</t>
  </si>
  <si>
    <t>DESA GAMPANG RT. 007 RW. 002 KEC. PRAMBON KAB. SIDOARJO</t>
  </si>
  <si>
    <t>081939037211</t>
  </si>
  <si>
    <t>pelayanan.dsgampang@gmail.com</t>
  </si>
  <si>
    <t>SOSIALISASI PLAVON DUKCAPIL DAN SIPRAJA</t>
  </si>
  <si>
    <t>KADANG HANYA SAAT TERTENTU APLIKASI BERJALAN LAMBAT</t>
  </si>
  <si>
    <t>SUDAH CUKUP</t>
  </si>
  <si>
    <t>IYA SAYA MENDAPAT EDUKASI YG CUKUP</t>
  </si>
  <si>
    <t>MENURUT SAYA SUDAH CUKUP BAIK DARI SEGI APLIKASI DAN KEMUDAHAN AKSESNYA</t>
  </si>
  <si>
    <t>https://drive.google.com/open?id=155DCk6g8NnAwix5JMiUaguC6u4AAehsd</t>
  </si>
  <si>
    <t>Dyanti</t>
  </si>
  <si>
    <t>Ds. Pejangkungan Kec. Prambon Kab. Sidoarjo</t>
  </si>
  <si>
    <t>085707444717</t>
  </si>
  <si>
    <t>dyantik79@gmail.com</t>
  </si>
  <si>
    <t>Sipraja, plavon dukcapil</t>
  </si>
  <si>
    <t>Memadai</t>
  </si>
  <si>
    <t>Sangat mampu</t>
  </si>
  <si>
    <t>Tetap tingkatkan kualitas layanan publiknya untuk masyarakat Sidoarjo agar semakin jaya dan maju untuk Sidoarjo ku.</t>
  </si>
  <si>
    <t>Nur Lailatul Ahadiyah</t>
  </si>
  <si>
    <t>Jl. Raya Tlasih RT 04 RW 01</t>
  </si>
  <si>
    <t>083827150232</t>
  </si>
  <si>
    <t>ellaahadiyah@gmail.com</t>
  </si>
  <si>
    <t>Sudah</t>
  </si>
  <si>
    <t>Lebih Ditingkatkan</t>
  </si>
  <si>
    <t>Lindah Dewi Indrayanti</t>
  </si>
  <si>
    <t>Desa Kedungsugo</t>
  </si>
  <si>
    <t>087854228762</t>
  </si>
  <si>
    <t>lindah.dewi.8@gmail.com</t>
  </si>
  <si>
    <t>Aplikasi SIPRAJA, loadingnya lama</t>
  </si>
  <si>
    <t>Aplikasi SIPRAJA, perlu diperbaiki agar lebih cepat loadingnya</t>
  </si>
  <si>
    <t>SIPRAJA Pemutakhiran</t>
  </si>
  <si>
    <t>Semuanya bisa berjalan dengan lancar</t>
  </si>
  <si>
    <t>Menghubungi lewat whatsapp</t>
  </si>
  <si>
    <t>SIPRAJA perlu ditingkatkan, dipercepat loadingnya</t>
  </si>
  <si>
    <t>tes shobich</t>
  </si>
  <si>
    <t>kkk</t>
  </si>
  <si>
    <t>kk</t>
  </si>
  <si>
    <t>k</t>
  </si>
  <si>
    <t>s</t>
  </si>
  <si>
    <t>Sipraja, loadingnya lama</t>
  </si>
  <si>
    <t>Perlu diperbaiki agar pelayanan lebih efisien</t>
  </si>
  <si>
    <t>Sipraja pemutakhiran</t>
  </si>
  <si>
    <t>Semua berjalan dengan lancar</t>
  </si>
  <si>
    <t>Ketersediaan sarana dan prasarana sudah baik</t>
  </si>
  <si>
    <t>Whatsapp ke petugas</t>
  </si>
  <si>
    <t>Aolikasi sipraja perlu ditingkatkan versinya agar lebih cepat aksesnya</t>
  </si>
  <si>
    <t>https://drive.google.com/open?id=1Hr7E_lUwteK1liWSCqtHkuMFRIuYdgOD</t>
  </si>
  <si>
    <t>Mansor</t>
  </si>
  <si>
    <t xml:space="preserve">Sidoklumpuk, Kecamatan Sidoarjo </t>
  </si>
  <si>
    <t>082115269856</t>
  </si>
  <si>
    <t>mansorsidoarjo@gmail.com</t>
  </si>
  <si>
    <t>Ya , tolong jangan banyak aplikasi dan jangan mudah membuat e aplikasi..</t>
  </si>
  <si>
    <t xml:space="preserve">E KTP , sipraja </t>
  </si>
  <si>
    <t>Ya ada, kadang android tidak mendukung apa yang jadi aplikasi dari pemerintah</t>
  </si>
  <si>
    <t xml:space="preserve">Masih belum merata terutama bagi usia 50 tahun keatas agak sulit untuk mengikuti perkembangan digital </t>
  </si>
  <si>
    <t xml:space="preserve">Cukup bagus , namung masih belum merata </t>
  </si>
  <si>
    <t>Pemerintah harusnya jemput bola sekaligus sosialisasi dalam hal perkembangan teknologi dan masyarakat</t>
  </si>
  <si>
    <t>https://drive.google.com/open?id=12WJjZOhKRi_r7qx9yhNteP8CAz7TUk_h</t>
  </si>
  <si>
    <t xml:space="preserve">ULIFAH DWI UMAROH </t>
  </si>
  <si>
    <t>Jatikalang Prambon</t>
  </si>
  <si>
    <t>081231805771</t>
  </si>
  <si>
    <t>ulifahdwi638@gmail.com</t>
  </si>
  <si>
    <t>Plavon, pengajuan akte kelahiran orang dewasa yg ortuny sdh meninggal dan tidak ada data sama sekali</t>
  </si>
  <si>
    <t>Bimtek plavon</t>
  </si>
  <si>
    <t>Kurang memadai,  aplikasi sering error</t>
  </si>
  <si>
    <t>Proses pengajuan lama dr menunggu verifikasi smp proses selesai</t>
  </si>
  <si>
    <t>NUR ISROWIYAH</t>
  </si>
  <si>
    <t>Temu RT. 007 RW. 003 prambon sidoarjo</t>
  </si>
  <si>
    <t>085646106356</t>
  </si>
  <si>
    <t>nurisrowiyah2@gmail.com</t>
  </si>
  <si>
    <t>Ya, perbaikan server</t>
  </si>
  <si>
    <t>Sosialisasi IKD</t>
  </si>
  <si>
    <t>Mungkin waktu operasional aplikasi plavon bisa dijadikan 24 jam</t>
  </si>
  <si>
    <t>Kuota server bisa ditambah, jam operasional juga ditambah</t>
  </si>
  <si>
    <t>Elvina Argyanti</t>
  </si>
  <si>
    <t>Si Cantik</t>
  </si>
  <si>
    <t>Sumorame RT 01 RW 03 Candi, Sidoarjo</t>
  </si>
  <si>
    <t>087851956050</t>
  </si>
  <si>
    <t>elvinaargynt12@gmail.com</t>
  </si>
  <si>
    <t>tidak pernah pakai selain sicantik</t>
  </si>
  <si>
    <t>belum pernah ikut</t>
  </si>
  <si>
    <t>sudah memadai</t>
  </si>
  <si>
    <t>sudah baik</t>
  </si>
  <si>
    <t xml:space="preserve">tingkatkan pelayanan </t>
  </si>
  <si>
    <t>Ika Suryaningru</t>
  </si>
  <si>
    <t>sipraja,plavon</t>
  </si>
  <si>
    <t>Tambak Tengah RT.002 RW.001</t>
  </si>
  <si>
    <t>081216800976</t>
  </si>
  <si>
    <t>ikasuryafadli@gmail.com</t>
  </si>
  <si>
    <t>plavon
alasan verifikasi lamaaaaa</t>
  </si>
  <si>
    <t>jebete..</t>
  </si>
  <si>
    <t>jaringan lemot</t>
  </si>
  <si>
    <t>semoga tambah baik</t>
  </si>
  <si>
    <t>FALENSYA SAKANINGRUM SOFIAJI</t>
  </si>
  <si>
    <t>DUSUN WONOSARI RT 008 RW 002, DESA KLANTINGSARI, KEC. TARIK, KAB. SIDOARJO</t>
  </si>
  <si>
    <t>082337720588</t>
  </si>
  <si>
    <t>falensyasaka@gmail.cok</t>
  </si>
  <si>
    <t>Sipraja Sidoarjo. Terlalu lama untuk server sehingga pemohon/masyarakat menunggu verifikasi dari desa lama. Dan menghambat pelayanan yang lainnya.</t>
  </si>
  <si>
    <t xml:space="preserve">Untuk mengupgrade sistem sipraja agar tidak lemot. </t>
  </si>
  <si>
    <t>Bimbingan Teknis Petugas Pengelola Adminduk di Dinas, Kecamatan dan Desa/Kelurahan</t>
  </si>
  <si>
    <t>Ada.</t>
  </si>
  <si>
    <t>Untuk menambahkan server pada aplikasi plavon dan sipraja serta aplikasi pelayanan publik agar tidak lemot dan cepat dalam memberikan pelayanan pada masyarakat.</t>
  </si>
  <si>
    <t>Cukup baik dan jelas</t>
  </si>
  <si>
    <t>Sunareka Mariana</t>
  </si>
  <si>
    <t>Dusun Patuk RT 004 RW 005 Desa Sidomulyo Kecamatan Krian Kabupaten Sidoarjo</t>
  </si>
  <si>
    <t>085885224568</t>
  </si>
  <si>
    <t>marianasunareka@gmail.com</t>
  </si>
  <si>
    <t>Sipraja, Plavon dan IKD</t>
  </si>
  <si>
    <t>Belum, disediakan alat cetak mandiri untuk plavon di desa</t>
  </si>
  <si>
    <t>Bagus, dikarenakan bisa memberikan penjelasan yang mudah dipahami</t>
  </si>
  <si>
    <t>Jaringan diperbaiki agar tidak lemot ketika mengupload dokumen</t>
  </si>
  <si>
    <t xml:space="preserve">Husnul Chitam </t>
  </si>
  <si>
    <t xml:space="preserve">Sipraja </t>
  </si>
  <si>
    <t>Gilang rt.7 rw.2</t>
  </si>
  <si>
    <t>081334523747</t>
  </si>
  <si>
    <t>akhiaam99@gmail.com</t>
  </si>
  <si>
    <t xml:space="preserve">Siksng </t>
  </si>
  <si>
    <t>Nonaktif dtks</t>
  </si>
  <si>
    <t xml:space="preserve">Memadai </t>
  </si>
  <si>
    <t>Baik sekali</t>
  </si>
  <si>
    <t xml:space="preserve">Verifikasi terlalu lama </t>
  </si>
  <si>
    <t xml:space="preserve">Algarma </t>
  </si>
  <si>
    <t xml:space="preserve">Dusun Kauman Rt 03 Rw 01 Sepande Candi Sidoarjo </t>
  </si>
  <si>
    <t>087754034250</t>
  </si>
  <si>
    <t>algarmasatriyo@gmail.com</t>
  </si>
  <si>
    <t xml:space="preserve">SIPRAJA
Untuk pengurusan dokumen lebih cepat karena melalui sistem online yang dapat diakses dari berbagai tempat </t>
  </si>
  <si>
    <t>Lebih diperhatikan untuk bug dan maintenance nya</t>
  </si>
  <si>
    <t>Belum pernah</t>
  </si>
  <si>
    <t>Terkendala sinyal bug yang ada</t>
  </si>
  <si>
    <t>sudah bagus</t>
  </si>
  <si>
    <t>https://drive.google.com/open?id=1mMvgMlNepWqK-xBXiy7bTTW54v4v3dSc</t>
  </si>
  <si>
    <t xml:space="preserve">Isna Amalia </t>
  </si>
  <si>
    <t>si cantik</t>
  </si>
  <si>
    <t>K.H Samanhudi no.65 Tulangan Sidoarjo</t>
  </si>
  <si>
    <t>082338423403</t>
  </si>
  <si>
    <t xml:space="preserve">isnaamalia16@gmail.com </t>
  </si>
  <si>
    <t>dispenduk capil</t>
  </si>
  <si>
    <t>tidak pernah</t>
  </si>
  <si>
    <t xml:space="preserve">sudah </t>
  </si>
  <si>
    <t>Indah Cahyaningrum</t>
  </si>
  <si>
    <t>Kav.pepe indah D/40, ds.pepe, kec. Sedati</t>
  </si>
  <si>
    <t>0895351197820</t>
  </si>
  <si>
    <t>Ningrum1503@gmail.com hello</t>
  </si>
  <si>
    <t>Dispendukcapil</t>
  </si>
  <si>
    <t xml:space="preserve">Tidak pernah </t>
  </si>
  <si>
    <t xml:space="preserve">Baik </t>
  </si>
  <si>
    <t xml:space="preserve">NURFITRI KURNIASIH,AMD KEB </t>
  </si>
  <si>
    <t xml:space="preserve">Si cantik </t>
  </si>
  <si>
    <t xml:space="preserve">PANGKEMIRI RT 03/RW II </t>
  </si>
  <si>
    <t>081330617534</t>
  </si>
  <si>
    <t>Pithi1972@gmail.com</t>
  </si>
  <si>
    <t>Fitur yg mudah bagi masyarakat awam</t>
  </si>
  <si>
    <t xml:space="preserve">Belum </t>
  </si>
  <si>
    <t>Belum kompeten</t>
  </si>
  <si>
    <t xml:space="preserve">Ketrampilan pemberi layanan ditingkatkan </t>
  </si>
  <si>
    <t>Siti Rukaiyah</t>
  </si>
  <si>
    <t>Kedondong</t>
  </si>
  <si>
    <t>085648799586</t>
  </si>
  <si>
    <t>rukaiyaaah1967@gmail.com</t>
  </si>
  <si>
    <t>siPraja</t>
  </si>
  <si>
    <t>harapannya dibikin lebih sederhana</t>
  </si>
  <si>
    <t>terlalu banyak yang harus diinput</t>
  </si>
  <si>
    <t>cukup  baik</t>
  </si>
  <si>
    <t xml:space="preserve">dibuat lebih sederhana </t>
  </si>
  <si>
    <t>https://drive.google.com/open?id=1HQvfCkHsOPkC0veJDRn_awOkexvuuZ6h</t>
  </si>
  <si>
    <t>Umi Arifah</t>
  </si>
  <si>
    <t xml:space="preserve">Si Cantik </t>
  </si>
  <si>
    <t>Desa Sudimoro Utara rt 3/rw 1,Kec.Tulangan</t>
  </si>
  <si>
    <t>081233051292</t>
  </si>
  <si>
    <t>umiiariifahhh@gmail.com</t>
  </si>
  <si>
    <t>Disdukcapil</t>
  </si>
  <si>
    <t>Buat fitur aplikasi yg memudahkan urusan, bukan tambah mempersulit</t>
  </si>
  <si>
    <t>Sdh memadai</t>
  </si>
  <si>
    <t>https://drive.google.com/open?id=1xUUceKUM2gdSesT-gJO5sOs7a9n3oDsp</t>
  </si>
  <si>
    <t>Ida Lailah</t>
  </si>
  <si>
    <t>Si cantik</t>
  </si>
  <si>
    <t>Desa Janti 4/4</t>
  </si>
  <si>
    <t>085707382877</t>
  </si>
  <si>
    <t>idalailah16@gmail.com</t>
  </si>
  <si>
    <t>QR CODE</t>
  </si>
  <si>
    <t>https://drive.google.com/open?id=1rrNV4OuXzO1o6N4YZfEG5S3AD6xj7SrW</t>
  </si>
  <si>
    <t xml:space="preserve">Cicik Zulfalaili </t>
  </si>
  <si>
    <t xml:space="preserve">si Cantik </t>
  </si>
  <si>
    <t xml:space="preserve">Gelang 5/1 Tulangan Sidoarjo </t>
  </si>
  <si>
    <t>081230444822</t>
  </si>
  <si>
    <t>lailizulfa28@gmail.com</t>
  </si>
  <si>
    <t>Dispenduk Capil</t>
  </si>
  <si>
    <t>Aman</t>
  </si>
  <si>
    <t xml:space="preserve">iya, siCantik </t>
  </si>
  <si>
    <t>Bagus</t>
  </si>
  <si>
    <t>tidak, sdh bagus</t>
  </si>
  <si>
    <t>https://drive.google.com/open?id=10upg2WJx6mc8N2HkNH2sVxBlT_-ymZAc</t>
  </si>
  <si>
    <t>Ika Marini</t>
  </si>
  <si>
    <t>Desa Banjarwungu Rt 10 Rw 03 kec. Tarik</t>
  </si>
  <si>
    <t>083856815953</t>
  </si>
  <si>
    <t>mariniika3@gmail.com</t>
  </si>
  <si>
    <t>mempermudah tampilan sistem</t>
  </si>
  <si>
    <t>sosialisasi tentang plafon</t>
  </si>
  <si>
    <t xml:space="preserve">Dimasa transisi ini kurang adanya partisipasi dikarekan murnaag adanya kesadaran masyarakat </t>
  </si>
  <si>
    <t>kurang memadai</t>
  </si>
  <si>
    <t>plavon, sipraja</t>
  </si>
  <si>
    <t>kurang respon balik dari hasil pengajuan</t>
  </si>
  <si>
    <t>Dwi</t>
  </si>
  <si>
    <t>Desa Wonoayu RT 02 RW 04</t>
  </si>
  <si>
    <t>082234440163</t>
  </si>
  <si>
    <t>eggrow43@gmail.com</t>
  </si>
  <si>
    <t>Web desa</t>
  </si>
  <si>
    <t>Mampu</t>
  </si>
  <si>
    <t>https://drive.google.com/open?id=1wiNwiQ0RGWzP-yU7bY2sySitrx35CO60</t>
  </si>
  <si>
    <t>WIWIK RIYANTI</t>
  </si>
  <si>
    <t>PLAVON,SIPRAJA,E BUDDY DLL</t>
  </si>
  <si>
    <t>DESA GEMPOL KLUTUK KEC. TARIK</t>
  </si>
  <si>
    <t>081553395748</t>
  </si>
  <si>
    <t>gempolklutuk56@gmail.com</t>
  </si>
  <si>
    <t>plavon semakin lama proses verifikasi dan kadang pengajuan sudah selesai tetapi hasil tidak masuk ke email</t>
  </si>
  <si>
    <t>Plavon,sipraja</t>
  </si>
  <si>
    <t xml:space="preserve">server lambat </t>
  </si>
  <si>
    <t>perlu ditingkatan dari segi keamanan dan kemudahan akses serta  pelayanan petugas yang ramah</t>
  </si>
  <si>
    <t>perlun ditingkatkan</t>
  </si>
  <si>
    <t>aplikasi yang mudah diakses dan gampang digunakan sehingga pengguna tidak merasa kesulitan terutama kaum manula.</t>
  </si>
  <si>
    <t xml:space="preserve">Chalima hanim </t>
  </si>
  <si>
    <t xml:space="preserve">Puskesmas Kepadangan </t>
  </si>
  <si>
    <t>081216513699</t>
  </si>
  <si>
    <t>hanimaziz803@gmail.com</t>
  </si>
  <si>
    <t>Sicantik</t>
  </si>
  <si>
    <t>Ya  dsederhanakan</t>
  </si>
  <si>
    <t xml:space="preserve">Cukup </t>
  </si>
  <si>
    <t>Dipermudah</t>
  </si>
  <si>
    <t>https://drive.google.com/open?id=1vGh0yBAdlQaTkZq07k-2Jzz8CeeOhwnr</t>
  </si>
  <si>
    <t>Ervita</t>
  </si>
  <si>
    <t>Kebaron</t>
  </si>
  <si>
    <t>082231865228</t>
  </si>
  <si>
    <t>ervita.ev@gmail.com</t>
  </si>
  <si>
    <t>Dispenduk capil</t>
  </si>
  <si>
    <t>Dipermudah untuk pelayanan online</t>
  </si>
  <si>
    <t>Wifi untuk penilaian</t>
  </si>
  <si>
    <t>Cukup komunikatif</t>
  </si>
  <si>
    <t>https://drive.google.com/open?id=1D4YD_WUYaa3sGdymYbbCnQVusCZjK96M</t>
  </si>
  <si>
    <t>Asih Wulyaning</t>
  </si>
  <si>
    <t>Waruberon</t>
  </si>
  <si>
    <t>085860943623</t>
  </si>
  <si>
    <t>wulyaningsih.456@gmail.com</t>
  </si>
  <si>
    <t>Rosa Muhtarosatul Ilah</t>
  </si>
  <si>
    <t>Ds. Gelang 3/2 Tulangan</t>
  </si>
  <si>
    <t>082140745650</t>
  </si>
  <si>
    <t>rosafahmi23@gmail.com</t>
  </si>
  <si>
    <t>Sering trouble</t>
  </si>
  <si>
    <t>Cukup baik</t>
  </si>
  <si>
    <t>https://drive.google.com/open?id=1Bv1B16dFx0pud-uhXOhOVp3Aco4KFICp</t>
  </si>
  <si>
    <t>Nur laila ahdiyah</t>
  </si>
  <si>
    <t>Prambon</t>
  </si>
  <si>
    <t>082234506622</t>
  </si>
  <si>
    <t>nurlailaahdiyah@gmail.com</t>
  </si>
  <si>
    <t>Antrian MPP</t>
  </si>
  <si>
    <t>Tambahan fitur vidio call</t>
  </si>
  <si>
    <t>Tidak pernah ada sosialisasi</t>
  </si>
  <si>
    <t>Luamayan</t>
  </si>
  <si>
    <t>Winuk Endang nor'ainiyah</t>
  </si>
  <si>
    <t>Kedunhboto RT 10 /RW 03 Kec. Porong</t>
  </si>
  <si>
    <t>081216117075</t>
  </si>
  <si>
    <t>winukw@gmail.com</t>
  </si>
  <si>
    <t>Si praja</t>
  </si>
  <si>
    <t>Tidak tau</t>
  </si>
  <si>
    <t>Si cantik, asik</t>
  </si>
  <si>
    <t>Cukup jelas</t>
  </si>
  <si>
    <t>Administrasi kependudukan</t>
  </si>
  <si>
    <t>Desa kalimati RT 008 / RW 002 kec. Tarik</t>
  </si>
  <si>
    <t>085736418412</t>
  </si>
  <si>
    <t>fathekhul@gmail.com</t>
  </si>
  <si>
    <t>Ya...apk sipraja perlu penambahan fitur utk SKTM baik keringan biaya pernikahan maupun biaya perceraian dan Kartu Indonesia Pintar ( KIP ) dihubungkan ke dinas terkait</t>
  </si>
  <si>
    <t xml:space="preserve">Ada beberapa aplikasi yg berbeda tapi fungsinya sama ... Sebaiknya satu aplikasi </t>
  </si>
  <si>
    <t>Utk pengurusan akta kematian yg data almarhumnya telah terhapus .. masyarakat enggan klo ke pengadilan jadi di permudah utk penerbitan data yg telah terhapus</t>
  </si>
  <si>
    <t>Agak susah klo perbaikan akta kelahiran seharusnya cukup dengan salah satu dasar surat nikah/ ijasah tdk perlu lagi dokumen yg lain</t>
  </si>
  <si>
    <t xml:space="preserve">Mohon klo perekrutan pelayan Jagan anak magang ... </t>
  </si>
  <si>
    <t>https://drive.google.com/open?id=1YEOF4DNJyX_X7ih63kGUPNDR7d0eyAaA</t>
  </si>
  <si>
    <t>Arneta pramesti</t>
  </si>
  <si>
    <t>Esppt</t>
  </si>
  <si>
    <t xml:space="preserve">Ds. Kemangsen Kec. Balongbendo </t>
  </si>
  <si>
    <t>082338736992</t>
  </si>
  <si>
    <t>arnetapramesti@gmail.com</t>
  </si>
  <si>
    <t>Perbaikan server yang terlalu lama dan tolong di tambahkan kuotanya</t>
  </si>
  <si>
    <t xml:space="preserve">Cukup memadai </t>
  </si>
  <si>
    <t xml:space="preserve">Mempermudah </t>
  </si>
  <si>
    <t>Sedikit lama saat pengoperasian aplikasinya, tolong untuk memperbaiki servernya</t>
  </si>
  <si>
    <t xml:space="preserve">Amelia Puja Noviyanti </t>
  </si>
  <si>
    <t xml:space="preserve">Esppt </t>
  </si>
  <si>
    <t xml:space="preserve">Dsn.Jatisari, Ds. Mergosari RT 04, RW 01 Tarik, Sidoarjo </t>
  </si>
  <si>
    <t>085755441811</t>
  </si>
  <si>
    <t>pujaamelia653@gmail.com</t>
  </si>
  <si>
    <t>Perbaikan terkait servernya  terlalu lambat dan tolong di tambahkan kuotanya</t>
  </si>
  <si>
    <t xml:space="preserve">belum pernah </t>
  </si>
  <si>
    <t>Cukup memadai
Agak lemot apliaksinya
Servernya tolong di perbaiki</t>
  </si>
  <si>
    <t>Mempermudah
Tidak ada</t>
  </si>
  <si>
    <t>Anggela novita sari</t>
  </si>
  <si>
    <t>Jabaran rt 7 rw 3</t>
  </si>
  <si>
    <t>082231290331</t>
  </si>
  <si>
    <t>angelasari.as@gmail.com</t>
  </si>
  <si>
    <t>Suprajarto, ikd</t>
  </si>
  <si>
    <t>Bisa diakses melalui HP</t>
  </si>
  <si>
    <t>Sangat bagus</t>
  </si>
  <si>
    <t>Untuk dipercepat pelayanannya</t>
  </si>
  <si>
    <t xml:space="preserve">yagus sulaita </t>
  </si>
  <si>
    <t xml:space="preserve">plavon dukcapil </t>
  </si>
  <si>
    <t xml:space="preserve">gagangkepuhsari </t>
  </si>
  <si>
    <t>085755046555</t>
  </si>
  <si>
    <t>yagussulaita604@gmail.com</t>
  </si>
  <si>
    <t>bisa di tambahi servernya</t>
  </si>
  <si>
    <t xml:space="preserve">pernah sosialisasi tentang plafon dan IKD </t>
  </si>
  <si>
    <t>tidak ad</t>
  </si>
  <si>
    <t xml:space="preserve">sudah memadai </t>
  </si>
  <si>
    <t xml:space="preserve">supaya amplikasi plafon ducapil lebih cepat akses </t>
  </si>
  <si>
    <t>Pemdes Wonokupang</t>
  </si>
  <si>
    <t>e-PBB</t>
  </si>
  <si>
    <t>Desa wonokupang rt 08 rw 04</t>
  </si>
  <si>
    <t>082141604702</t>
  </si>
  <si>
    <t>Bagusaetyo17.bsl@gmail.com</t>
  </si>
  <si>
    <t>Instagram, Twitter, Facebook</t>
  </si>
  <si>
    <t>GERDU MAS SIDOARJO</t>
  </si>
  <si>
    <t>Sebaiknya dinonaktifkan saja.</t>
  </si>
  <si>
    <t xml:space="preserve"> Belum Pernah mengikuti</t>
  </si>
  <si>
    <t>Sudah, untuk e-pbb bisa mencetak bukti tagihan pajak dengan rinci</t>
  </si>
  <si>
    <t>Dimas Fatchur Rochman</t>
  </si>
  <si>
    <t>Desa Bakalan Wringinpitu RT 009 Rw 001</t>
  </si>
  <si>
    <t>085730346769</t>
  </si>
  <si>
    <t>qurbanarisan2020@gmail.com</t>
  </si>
  <si>
    <t>ya, sipraja dan plvon</t>
  </si>
  <si>
    <t>memadai sperti pengurusan kk akte dll</t>
  </si>
  <si>
    <t>untuk pelayan yang bebasis aplikasi
tolong untuk diupgrade lebih simple</t>
  </si>
  <si>
    <t>INTAN MEILA ARIARTA</t>
  </si>
  <si>
    <t>SIPRAJA, PLAVON DUKCAPIL, E BUDDY</t>
  </si>
  <si>
    <t>BAKUNGTEMENGGUNGAN 22/5</t>
  </si>
  <si>
    <t>082144345051</t>
  </si>
  <si>
    <t>intanmeila43@gmail.com</t>
  </si>
  <si>
    <t>SIPADES/ sistem pengelolaan aset desa</t>
  </si>
  <si>
    <t>sosialisasi pelayanan publik</t>
  </si>
  <si>
    <t>sudah memadai, sarpras sudah tersedia</t>
  </si>
  <si>
    <t>ketepatan waktu dan otput yang dihasilkan</t>
  </si>
  <si>
    <t>kebanyakan aplikasi yang isi nya sama, sehingga mengulang ulang pekerjaan</t>
  </si>
  <si>
    <t>Tutik sri mandiri</t>
  </si>
  <si>
    <t>plavon dukcapil</t>
  </si>
  <si>
    <t>sumokembangsri,balongbendo</t>
  </si>
  <si>
    <t>085731588995</t>
  </si>
  <si>
    <t>mzainuri363@gmail.com</t>
  </si>
  <si>
    <t xml:space="preserve">iya </t>
  </si>
  <si>
    <t xml:space="preserve">sudah,lebih mudah ada fasilitas cetak mandiri untuk dokumen </t>
  </si>
  <si>
    <t xml:space="preserve">memberikan aplikasi yg banyak manfaat untuk msyarakat tpi mudah penggunaannya </t>
  </si>
  <si>
    <t>Adi Jupraptining Wahyu</t>
  </si>
  <si>
    <t>Ds Janti Kec Tarik Kab Sidoarjo</t>
  </si>
  <si>
    <t>085649488021</t>
  </si>
  <si>
    <t>adiw42135@gmail.com</t>
  </si>
  <si>
    <t>servernya ditambah</t>
  </si>
  <si>
    <t>Terganggunya Server</t>
  </si>
  <si>
    <t>Sudah, untuk MPP terlalu jauh dari wilayah kami, apakah di mungkinkan untuk pembangunan MPP di wilayah barat</t>
  </si>
  <si>
    <t>Sangan bagus</t>
  </si>
  <si>
    <t xml:space="preserve">Penambahan Server </t>
  </si>
  <si>
    <t>AGUS SANTOSO</t>
  </si>
  <si>
    <t>Jl raya bakalan tarik no.5</t>
  </si>
  <si>
    <t>085850009939</t>
  </si>
  <si>
    <t>agussantoso99a@gmail.com</t>
  </si>
  <si>
    <t>Diaplikasi plavon.khusus di pengurusan akte kelahiran bagi orang dewasa persyaratannya dokumen persyaratannya agak susah dilengkapi.</t>
  </si>
  <si>
    <t>Respon pengajuan diaplikasi plavon.mohon direspon dengan cepat.🙏</t>
  </si>
  <si>
    <t>Syaharani Wibisono</t>
  </si>
  <si>
    <t xml:space="preserve">Jambe </t>
  </si>
  <si>
    <t>08982902696</t>
  </si>
  <si>
    <t>Syaharani921@gmail.com</t>
  </si>
  <si>
    <t>Iya, santri</t>
  </si>
  <si>
    <t>sudah cukup baik dalam memberikan petunjuk</t>
  </si>
  <si>
    <t>tidak ada untuk saat ini</t>
  </si>
  <si>
    <t>Imellinda Aprianti</t>
  </si>
  <si>
    <t>Imellindaa07@gmail.com</t>
  </si>
  <si>
    <t>088235453367</t>
  </si>
  <si>
    <t>Sangat susah di pahami apa lagi untuk orang-orang yang tidak paham menggunakan smartphone</t>
  </si>
  <si>
    <t>Kurang respon</t>
  </si>
  <si>
    <t>Lebih cepat respon saja dan jangan terlalu rumit</t>
  </si>
  <si>
    <t>FIKRIAH HANIM</t>
  </si>
  <si>
    <t>PLAVON DISPENDUKCAPIL</t>
  </si>
  <si>
    <t>BANJARASRI</t>
  </si>
  <si>
    <t>085645310073</t>
  </si>
  <si>
    <t>fikriahhanim18@gmail.com</t>
  </si>
  <si>
    <t>SIPRAJA, karena pengisian form nya terlalu banyak,dan terkadang sering error aplikasi nya.</t>
  </si>
  <si>
    <t>Di plavon,sebaiknya ada akses untuk desa agar mengetahui jika ada warga nya yang online secara pribadi,terkait banyaknya warga yang tidak laporan jika sudah pindah/pecah KK,jadi di desa tidak mengetahui jika warga tersebut sudah pindah/pecah KK.</t>
  </si>
  <si>
    <t>Sosialisasi terkait SIPRAJA &amp; PLAVON,dan pengaktifan IKD</t>
  </si>
  <si>
    <t>Cukup memadai,tetapi terkendala di jaringan nya yang sering trouble</t>
  </si>
  <si>
    <t>Sudah bagus</t>
  </si>
  <si>
    <t>Sebaiknya di tambah lagi speed untuk jaringannya agar tidak sering trouble.dan mohon di beri keringanan untuk persyaratan yg harus di upload jika dokumen yang aslinya hilang/tinggal yg berfotocopyan nya saja agar segera di acc.</t>
  </si>
  <si>
    <t>dyah restu ningtyas</t>
  </si>
  <si>
    <t>desa modong rt 02 rw 01 kec. tulangan</t>
  </si>
  <si>
    <t>089515521815</t>
  </si>
  <si>
    <t>mamsjun21@gmail.com</t>
  </si>
  <si>
    <t>untuk aplikasi sipraja mohon pada bagian kolom keterangan yg awalnya tidak bisa digunakan fitur copy paste dari word agar bisa gunakan fitur copy paste dari word agar mempercepat kerja operator desa</t>
  </si>
  <si>
    <t>sosialisasi penggunaan sipraja, plavon, ikd</t>
  </si>
  <si>
    <t>untuk mesin cetak mandiri kk, ktp, kia mohon ditambah di setiap kecamatan</t>
  </si>
  <si>
    <t>https://drive.google.com/open?id=1XSwbmloTlmYpJ-Ct-W2Mbn6I8Erq8gcN</t>
  </si>
  <si>
    <t>Vivin Auliawati</t>
  </si>
  <si>
    <t>Jl. Sawunggaling II rt 31 rw 06, Sambisari, Taman, Sidoarjo</t>
  </si>
  <si>
    <t>08121731123</t>
  </si>
  <si>
    <t>vivinauliawati76@gmail.com</t>
  </si>
  <si>
    <t xml:space="preserve">Si cantik, karena butuh nik dan datanya butuh banyak. Tidak bisa terkoneksi ke fasilitas kesehatan, hanya ke servernya dinas kesehatan dan tidak bisa terkoneksi ke rumah sakit </t>
  </si>
  <si>
    <t>Menambahkan fitur koneksi ke fasilitas kesehatan</t>
  </si>
  <si>
    <t>Si cantik saja</t>
  </si>
  <si>
    <t>Belum tentu, kendala di server kadang bisa mengganggu dan beberapa orang belum familiar aplikasi karena terbiasa manual (Untuk saya sebagai seseorang yang sebelumnya kurang familiar dengan digital sedikit kesulitan beradaptasi)</t>
  </si>
  <si>
    <t xml:space="preserve">Baik, karena petugas bisa menjelaskan dengan baik mengenai keseluruhan penggunaan aplikasi  </t>
  </si>
  <si>
    <t>Adanya juknis yang jelas dalam penggunaan aplikasi</t>
  </si>
  <si>
    <t>Tidak ada keluhan di sipraja karena mempermudah masyarakat jaman modern saat ini</t>
  </si>
  <si>
    <t>Durungbedug Rt 18 Rw 04 Candi Sidoarjo</t>
  </si>
  <si>
    <t>08979008632</t>
  </si>
  <si>
    <t>dwiintansari97@gmail.com</t>
  </si>
  <si>
    <t xml:space="preserve">Ya, apk pelayanan samsat yg sulit di mengerti </t>
  </si>
  <si>
    <t xml:space="preserve">Ya </t>
  </si>
  <si>
    <t>Tidak pernah mengikuti</t>
  </si>
  <si>
    <t>Sangat cepat</t>
  </si>
  <si>
    <t xml:space="preserve">Harus selalu memberikan pelayanan sangat cepat dan tepat </t>
  </si>
  <si>
    <t>FITRIYA HANDAYANI</t>
  </si>
  <si>
    <t>SIPRAJA DAN PLAVON</t>
  </si>
  <si>
    <t>PERUM TNI AL BLOK F2/29 KEDUNGKENDO CANDI SIDOARJO</t>
  </si>
  <si>
    <t>085664119368</t>
  </si>
  <si>
    <t>culink.thoxs@gmail.com</t>
  </si>
  <si>
    <t>SIPRAJA, KARENA DIPERLUKAN VERIFIKASI DARI ADMIN DESA SEHINGGA BUTUH WAKTU UNTUK MENDAPAT AKUN PENGGUNA</t>
  </si>
  <si>
    <t>APLIKASI SATU ATAP YANG MANA DI DALAM NYA BISA MENGAKSES SEMUA LAYANAN YANG ADA DI KABUPATEN SIDOARJO</t>
  </si>
  <si>
    <t>SOSIALISASI SIPRAJA DAN PLAVON</t>
  </si>
  <si>
    <t>TIDAK</t>
  </si>
  <si>
    <t>SUDAH MEMADAI</t>
  </si>
  <si>
    <t>CUKUP BAIK</t>
  </si>
  <si>
    <t>PENGAJUAN APLIKASI PLAVON AGAR TIDAK DIBATASI PADA HARI DAN JAM PELAYANAN SAJA</t>
  </si>
  <si>
    <t>Ayunda Maharani Puteri</t>
  </si>
  <si>
    <t>Perum TAS 3 Blok M5/no.4</t>
  </si>
  <si>
    <t>088217422115</t>
  </si>
  <si>
    <t>ayundamaharani04@gmail.com</t>
  </si>
  <si>
    <t xml:space="preserve">layanan publik sudah cukup memadai dan dapat membantu para fresh graduate lebih mudah dalam mencari lowongan pekerjaan ( apk siapkerja) </t>
  </si>
  <si>
    <t>cukup baik</t>
  </si>
  <si>
    <t>https://drive.google.com/open?id=1Y4WhSRqW1MiMlmCqisPScVco1TcI2-QP</t>
  </si>
  <si>
    <t>Muh. Fuad hasan</t>
  </si>
  <si>
    <t>Kec jabon</t>
  </si>
  <si>
    <t>089515103589</t>
  </si>
  <si>
    <t>Kecamatanjabon01@gmail.com</t>
  </si>
  <si>
    <t>Enak mudah untuk dibuka dikerjakan dirumah maupun dikantor</t>
  </si>
  <si>
    <t>Sesuai permintaan warga sidoarjo</t>
  </si>
  <si>
    <t>NURUL WAHYUNI</t>
  </si>
  <si>
    <t>PORONG</t>
  </si>
  <si>
    <t>085745217759</t>
  </si>
  <si>
    <t>kecamatanporong@gmail.com</t>
  </si>
  <si>
    <t>Plavon, rumit mungkin tidak tapi lemot dan logout sendiri. pelu login lagi.</t>
  </si>
  <si>
    <t>peningkatan server.</t>
  </si>
  <si>
    <t>kurang mendukung. akses ke MPP jauh dari pusat kota.</t>
  </si>
  <si>
    <t>baik.</t>
  </si>
  <si>
    <t>Putri</t>
  </si>
  <si>
    <t>Candi RT 01 RW 02</t>
  </si>
  <si>
    <t>085732285163</t>
  </si>
  <si>
    <t>utariputri147@gmail.com</t>
  </si>
  <si>
    <t>Iya, Mungkin untuk pemecahan KK baru dan hanya terdiri dari dirinya sendiri ada fitur tersendiri. Karena, yang saya alami ketika pemecahan KK dan anggotanya hanya diri saya sendiri, saya dipaksa untuk menambahkan anggota lain. Jadi intinya kalau KK tersebut hanya satu orang saja kita merasa kesusahan.</t>
  </si>
  <si>
    <t>belum ada, hanya belajar melalui tutorial yang ada di yutube</t>
  </si>
  <si>
    <t>sejauh ini belum ada</t>
  </si>
  <si>
    <t>untuk pengalaman sya idem dengan jawaban dari pertanyaan sebelumnya karena hanya menggunakan ketika untuk pemecahan KK</t>
  </si>
  <si>
    <t>Mungkin ada edukasi tambahan untuk warga sidoarjo yang belum faham dengan pelayanan online karena saya melihat banyak warga yang masih menggunakan jasa calo untuk pembuatan identitas diri dan dikenakan biaya yang sangat mahal padahal kalau mengurus sendiri gratisss. Terimakasih</t>
  </si>
  <si>
    <t>Idha Maharani Erfina</t>
  </si>
  <si>
    <t>PLAVON</t>
  </si>
  <si>
    <t>Kecamatan Prambon</t>
  </si>
  <si>
    <t>082224022248</t>
  </si>
  <si>
    <t>idhauptdprambon@gmail.com</t>
  </si>
  <si>
    <t>Sebenarnya Plavon aplikasinya user friendly, cuma terkadang di sisi admin terkadang agak lemot dalam proses lihat berkas</t>
  </si>
  <si>
    <t>Agar mudah diakses kecepatannya, jika memungkinkan ada fitur chat dengan admin tingkat daerah</t>
  </si>
  <si>
    <t>Bimtek Plavon dan SIAK</t>
  </si>
  <si>
    <t>tidak ada, hanya itu tadi terkadang plavon lemot di sisi admin</t>
  </si>
  <si>
    <t>Sudah tersedia, Seperti adanya PC cetak KK mandiri di Kecamatan Prambon</t>
  </si>
  <si>
    <t>Petugas sudah mengedukasi melalui Operator Desa dan menyebarkan Tatacara penggunaan Plavon melalui Desa untuk disebarkan ke masyarakat</t>
  </si>
  <si>
    <t>Agar anggaran yang fokus di pelayanan publik lebih dinaikkan supaya fasilitas pelayanan publik bisa diupgrade</t>
  </si>
  <si>
    <t xml:space="preserve">Agus wartomo </t>
  </si>
  <si>
    <t xml:space="preserve">Google chrome </t>
  </si>
  <si>
    <t xml:space="preserve">Dan klampisan RT 01 RW 01 ds Wiro biting prambon Sidoarjo </t>
  </si>
  <si>
    <t>085749066727</t>
  </si>
  <si>
    <t>aguswartomo777@gmail.com</t>
  </si>
  <si>
    <t xml:space="preserve">Menyenangkan </t>
  </si>
  <si>
    <t xml:space="preserve">Pemdes </t>
  </si>
  <si>
    <t>Sdgs</t>
  </si>
  <si>
    <t xml:space="preserve">Sopan </t>
  </si>
  <si>
    <t>Zainul Arifin</t>
  </si>
  <si>
    <t>Ds. Pesanggrahan, Kec. Kutorejo, Kab. Mojokerto</t>
  </si>
  <si>
    <t>085812342422</t>
  </si>
  <si>
    <t>arifinzainul764@gmail.com</t>
  </si>
  <si>
    <t>Teruslah untuk berinovasi</t>
  </si>
  <si>
    <t>muhammad juhriyanto</t>
  </si>
  <si>
    <t>kedungsolo</t>
  </si>
  <si>
    <t>081230196943</t>
  </si>
  <si>
    <t>krembung03@gmail.com</t>
  </si>
  <si>
    <t>tidak ada yang sulit dalam penggunaan aplikasi</t>
  </si>
  <si>
    <t>diperbaiki tentang pengaduan masyarakat</t>
  </si>
  <si>
    <t>sosialisasi penggunaan aplikasi plavon sidoarjo</t>
  </si>
  <si>
    <t>petugas pelayanan sangat mampu dalam mengedukasi tentang informasi layanan publik</t>
  </si>
  <si>
    <t>sudah sangat membantu dan memudahankan dalam melakukan permohonan adminduk</t>
  </si>
  <si>
    <t xml:space="preserve">Ana Sofiana Wahyu </t>
  </si>
  <si>
    <t xml:space="preserve">Kedung Cangkring, Kecamatan Jabon, Kabupaten Sidoarjo </t>
  </si>
  <si>
    <t>085646663301</t>
  </si>
  <si>
    <t>anasofiana099@gmail.com</t>
  </si>
  <si>
    <t xml:space="preserve">Tidak Ada </t>
  </si>
  <si>
    <t xml:space="preserve">Kemudahan Penggunaan, Meskipun aplikasi pelayanan publik mulai lebih user-friendly, banyak yang masih belum memenuhi standar kemudahan penggunaan bagi semua lapisan masyarakat. Sebagian besar aplikasi masih terlalu kompleks bagi pengguna yang tidak terbiasa dengan teknologi atau lansia. seperti contoh : saat ibu saya meminta untuk dibuatkan surat keterangan penghasilan, ternyata beliau dianjurkan untuk mendownload aplikasi SIPRAJA. dikarenakan beliau bingung dengan aplikasi itu, akhirnya beliau meminta bantuan perangkat untuk membuatkan </t>
  </si>
  <si>
    <t>Sana</t>
  </si>
  <si>
    <t>Sebagian besar petugas pelayanan publik udah bisa atau sudah mampu untuk meningkatkan keterampilan teknis mereka dalam mengoperasikan dan menjelaskan aplikasi kepada masyarakat. petugas sepenuhnya sudah bisa menjalankan fitur-fitur aplikasi, sehingga bisa memberikan panduan yang tepat kepada pengguna.</t>
  </si>
  <si>
    <t>lailatul mufidah</t>
  </si>
  <si>
    <t>kedungpeluk rt 3 rw 1 candi sidoarjo</t>
  </si>
  <si>
    <t>089508046704</t>
  </si>
  <si>
    <t>lmufidah214@gmail.com</t>
  </si>
  <si>
    <t xml:space="preserve">sosialisasi terkait aplikasi sipraja </t>
  </si>
  <si>
    <t>Dengan informasi tambahan tersebut, saya dapat memberikan analisis yang lebih mendalam dan memberikan rekomendasi yang lebih sesuai dengan kebutuhan saya.</t>
  </si>
  <si>
    <t>menurut saya kemampuan petugas sudah sangat baik untuk memberikan informasi terkait dengan aplikasi tersebut</t>
  </si>
  <si>
    <t xml:space="preserve">server ditingkatkan lagi </t>
  </si>
  <si>
    <t>Putri Mega Safithruh</t>
  </si>
  <si>
    <t>Si Praja</t>
  </si>
  <si>
    <t>Royal Park Juanda A/17 Kwangsan, Sedati, Sidoarjo</t>
  </si>
  <si>
    <t>085697121868</t>
  </si>
  <si>
    <t>12putryy@gmail.com</t>
  </si>
  <si>
    <t>peningkatan server dan penambahan pada fitur-fiturnya</t>
  </si>
  <si>
    <t>sudah baik saat penyampaian</t>
  </si>
  <si>
    <t xml:space="preserve">marchelia chely hidayat </t>
  </si>
  <si>
    <t xml:space="preserve">ngampelsari </t>
  </si>
  <si>
    <t>081231383293</t>
  </si>
  <si>
    <t>marcheliach20@gmail.com</t>
  </si>
  <si>
    <t>sosialisasi sipraja</t>
  </si>
  <si>
    <t>ada, karena awal agak bingung menggunakan aplikasi tersebut</t>
  </si>
  <si>
    <t>sudah, membantu saya untuk mengurus surat keterangan tidak mampu</t>
  </si>
  <si>
    <t>sangat baik</t>
  </si>
  <si>
    <t>Anik Ulfah</t>
  </si>
  <si>
    <t>Youtube</t>
  </si>
  <si>
    <t>Balong Biru RT 13 RW 04</t>
  </si>
  <si>
    <t>081259784320</t>
  </si>
  <si>
    <t>anikulfah76@gmail.com</t>
  </si>
  <si>
    <t>Sentuh tanahku, awal pemakain agak susah. Tapi lama-lama terbiasa</t>
  </si>
  <si>
    <t>Memadai, bisa diakses diman saja</t>
  </si>
  <si>
    <t xml:space="preserve">Sutik winarsih </t>
  </si>
  <si>
    <t xml:space="preserve">Negoro Dermo RT 2 RW 1 Wonoayu Sidoarjo </t>
  </si>
  <si>
    <t>085606554729</t>
  </si>
  <si>
    <t>sutikwinarsih@gmail.com</t>
  </si>
  <si>
    <t>Mne RSUD notopuro Sidoarjo. 
Isinya banyak tidak otomatis save</t>
  </si>
  <si>
    <t>Si cantik, mpdn, simatneo, sisrute</t>
  </si>
  <si>
    <t>Sudah memadai baik</t>
  </si>
  <si>
    <t>https://drive.google.com/open?id=1Ob07dbUQjpJXk34XAT9sW1EEfAntbnWI</t>
  </si>
  <si>
    <t>M. Fabian Erdiansyah</t>
  </si>
  <si>
    <t>Siprja</t>
  </si>
  <si>
    <t>kloposepuluh</t>
  </si>
  <si>
    <t>085330691314</t>
  </si>
  <si>
    <t>fabianganteng003@gmail.com</t>
  </si>
  <si>
    <t>sipraja,mungkinnn dari pelayanannyaa agak delay</t>
  </si>
  <si>
    <t>perbaikan lebih ke teknis pelayanan saja</t>
  </si>
  <si>
    <t>anti narkoba</t>
  </si>
  <si>
    <t>tidakkk</t>
  </si>
  <si>
    <t>tidakk ada</t>
  </si>
  <si>
    <t>lebih ke teknis pelayanan nya yang du UPGRADE</t>
  </si>
  <si>
    <t>tidakkkk</t>
  </si>
  <si>
    <t>Mudjisnah</t>
  </si>
  <si>
    <t>Jemundo</t>
  </si>
  <si>
    <t>072234736840</t>
  </si>
  <si>
    <t>anamufidiin@gmail.com</t>
  </si>
  <si>
    <t>Pengurusan akte jika ada salah memasukkan tdk dpt diulang dan hrs datang ke catatan sipil</t>
  </si>
  <si>
    <t>Ya, jika ada kesalahan memasukan data setidaknya bisa diulang</t>
  </si>
  <si>
    <t>Elsimil</t>
  </si>
  <si>
    <t>Ya, krn sering ganti aturan</t>
  </si>
  <si>
    <t>Layanan yg perlu kita ke kantor tetap antrian yg  pabjang</t>
  </si>
  <si>
    <t>Edikasi jika kita datang bertemu muka</t>
  </si>
  <si>
    <t xml:space="preserve">Saran aplikasi yg mudah untuk digunakan krn tdk semua orang bisa menggunakan </t>
  </si>
  <si>
    <t>Chusnul chotimah</t>
  </si>
  <si>
    <t>DS. Kajartengguli</t>
  </si>
  <si>
    <t>082131577998</t>
  </si>
  <si>
    <t>nungmimi2024@gmail.com</t>
  </si>
  <si>
    <t>Tiktok, Facebook</t>
  </si>
  <si>
    <t>Ya, lebih disimpelkan</t>
  </si>
  <si>
    <t>Plavon dukcapil sidoarjo</t>
  </si>
  <si>
    <t xml:space="preserve">Harap lebih teliti saat pengecekan pengajuan dan berkas, karena petugas/ warga bisa saja salah input. Tetapi ada bukti pendukung berkas yang dilampirkan. Jika memang tidak sesuai dengan bukti yang dilampirkan. Harap pengajuan ditolak.terimakaish </t>
  </si>
  <si>
    <t>Penerimaan &amp; Penggunaan TIK</t>
  </si>
  <si>
    <t>Pelayanan Publik</t>
  </si>
  <si>
    <t>E PARTISIPASI</t>
  </si>
  <si>
    <t xml:space="preserve">Perempuan </t>
  </si>
  <si>
    <t xml:space="preserve">Laki-laki </t>
  </si>
  <si>
    <t>Sosial Media</t>
  </si>
  <si>
    <t>Twitter</t>
  </si>
  <si>
    <t>DIPLOMA</t>
  </si>
  <si>
    <t>SKORE PEROLEHAN</t>
  </si>
  <si>
    <t>SKOR IDEAL</t>
  </si>
  <si>
    <t>SKOR KRITERIUM</t>
  </si>
  <si>
    <t>Tangibles (Bukti Fisik)</t>
  </si>
  <si>
    <t>Reliability (Keandalan)</t>
  </si>
  <si>
    <t>Responsiveness (Daya Tanggap)</t>
  </si>
  <si>
    <t>Assurance (Jaminan)</t>
  </si>
  <si>
    <t>Empathy (Empati)</t>
  </si>
  <si>
    <t>kons</t>
  </si>
  <si>
    <t>kolb</t>
  </si>
  <si>
    <t>EKSPEKTASI KERJA</t>
  </si>
  <si>
    <t>PENGARUH SOSIAL</t>
  </si>
  <si>
    <t>HARAPAN BISNIS</t>
  </si>
  <si>
    <t>KONDISI YANG MEMFASILITASI</t>
  </si>
  <si>
    <t>ek</t>
  </si>
  <si>
    <t>ps</t>
  </si>
  <si>
    <t>hb</t>
  </si>
  <si>
    <t>kym</t>
  </si>
  <si>
    <t>EMP</t>
  </si>
  <si>
    <t>JAM</t>
  </si>
  <si>
    <t>DAY</t>
  </si>
  <si>
    <t xml:space="preserve">KEA </t>
  </si>
  <si>
    <t>BUK</t>
  </si>
  <si>
    <t xml:space="preserve">e-informasi </t>
  </si>
  <si>
    <t xml:space="preserve">e-konsultasi </t>
  </si>
  <si>
    <t xml:space="preserve">e-dialogis </t>
  </si>
  <si>
    <t xml:space="preserve">e-kolaborasi </t>
  </si>
  <si>
    <t xml:space="preserve">e-pemberdayaan </t>
  </si>
  <si>
    <t>pemb</t>
  </si>
  <si>
    <t>inf</t>
  </si>
  <si>
    <t>dia</t>
  </si>
  <si>
    <t>Penerimaan &amp; Penggunaa Tik</t>
  </si>
  <si>
    <t>1.</t>
  </si>
  <si>
    <t>Efektivitas Kinerja</t>
  </si>
  <si>
    <t>2.</t>
  </si>
  <si>
    <t>Pengaruh Sosial</t>
  </si>
  <si>
    <t>3.</t>
  </si>
  <si>
    <t>Harapan Bisnis</t>
  </si>
  <si>
    <t>4.</t>
  </si>
  <si>
    <t>Kondisi yang memfasilitasi</t>
  </si>
  <si>
    <t>Rerata</t>
  </si>
  <si>
    <t>5.</t>
  </si>
  <si>
    <t>PELAYANAN PUBLIK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</si>
</sst>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h:mm:ss"/>
    <numFmt numFmtId="165" formatCode="0.00_ "/>
  </numFmts>
  <fonts count="13" x14ac:knownFonts="1">
    <font>
      <sz val="10"/>
      <color rgb="FF000000"/>
      <name val="Arial"/>
      <scheme val="minor"/>
    </font>
    <font>
      <sz val="10"/>
      <color theme="1"/>
      <name val="Arial"/>
      <scheme val="minor"/>
    </font>
    <font>
      <u/>
      <sz val="10"/>
      <color rgb="FF0000FF"/>
      <name val="Arial"/>
    </font>
    <font>
      <b/>
      <sz val="10"/>
      <color theme="1"/>
      <name val="Arial"/>
    </font>
    <font>
      <b/>
      <sz val="11"/>
      <color rgb="FF3F3F3F"/>
      <name val="Arial"/>
      <family val="2"/>
      <scheme val="minor"/>
    </font>
    <font>
      <sz val="11"/>
      <color theme="0"/>
      <name val="Arial"/>
      <family val="2"/>
      <scheme val="minor"/>
    </font>
    <font>
      <sz val="10"/>
      <color rgb="FF000000"/>
      <name val="Arial"/>
      <family val="2"/>
      <scheme val="minor"/>
    </font>
    <font>
      <b/>
      <sz val="11"/>
      <color rgb="FF000000"/>
      <name val="Arial"/>
      <family val="2"/>
      <scheme val="minor"/>
    </font>
    <font>
      <sz val="10"/>
      <color theme="1"/>
      <name val="Arial"/>
      <family val="2"/>
      <scheme val="minor"/>
    </font>
    <font>
      <b/>
      <sz val="10"/>
      <color rgb="FF000000"/>
      <name val="Arial"/>
      <family val="2"/>
      <scheme val="minor"/>
    </font>
    <font>
      <sz val="10"/>
      <color rgb="FFFF0000"/>
      <name val="Arial"/>
      <family val="2"/>
      <scheme val="minor"/>
    </font>
    <font>
      <sz val="10"/>
      <color theme="1" tint="4.9989318521683403E-2"/>
      <name val="Arial"/>
      <family val="2"/>
      <scheme val="minor"/>
    </font>
    <font>
      <b/>
      <sz val="10"/>
      <color theme="1" tint="4.9989318521683403E-2"/>
      <name val="Arial"/>
      <family val="2"/>
      <scheme val="minor"/>
    </font>
  </fonts>
  <fills count="10">
    <fill>
      <patternFill patternType="none"/>
    </fill>
    <fill>
      <patternFill patternType="gray125"/>
    </fill>
    <fill>
      <patternFill patternType="solid">
        <fgColor rgb="FFF2F2F2"/>
      </patternFill>
    </fill>
    <fill>
      <patternFill patternType="solid">
        <fgColor theme="5"/>
      </patternFill>
    </fill>
    <fill>
      <patternFill patternType="solid">
        <fgColor rgb="FFFFFF00"/>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rgb="FF7030A0"/>
        <bgColor indexed="64"/>
      </patternFill>
    </fill>
    <fill>
      <patternFill patternType="solid">
        <fgColor theme="6"/>
        <bgColor indexed="64"/>
      </patternFill>
    </fill>
  </fills>
  <borders count="9">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8"/>
      </bottom>
      <diagonal/>
    </border>
  </borders>
  <cellStyleXfs count="3">
    <xf numFmtId="0" fontId="0" fillId="0" borderId="0"/>
    <xf numFmtId="0" fontId="4" fillId="2" borderId="1" applyNumberFormat="0" applyAlignment="0" applyProtection="0"/>
    <xf numFmtId="0" fontId="5" fillId="3" borderId="0" applyNumberFormat="0" applyBorder="0" applyAlignment="0" applyProtection="0"/>
  </cellStyleXfs>
  <cellXfs count="54">
    <xf numFmtId="0" fontId="0" fillId="0" borderId="0" xfId="0"/>
    <xf numFmtId="0" fontId="1" fillId="0" borderId="0" xfId="0" applyFont="1"/>
    <xf numFmtId="164" fontId="1" fillId="0" borderId="0" xfId="0" applyNumberFormat="1" applyFont="1"/>
    <xf numFmtId="0" fontId="1" fillId="0" borderId="0" xfId="0" quotePrefix="1" applyFont="1"/>
    <xf numFmtId="0" fontId="2" fillId="0" borderId="0" xfId="0" applyFont="1"/>
    <xf numFmtId="0" fontId="4" fillId="2" borderId="1" xfId="1"/>
    <xf numFmtId="0" fontId="4" fillId="2" borderId="1" xfId="1" applyAlignment="1">
      <alignment vertical="center" wrapText="1"/>
    </xf>
    <xf numFmtId="0" fontId="5" fillId="3" borderId="1" xfId="2" applyBorder="1"/>
    <xf numFmtId="0" fontId="5" fillId="3" borderId="1" xfId="2" applyBorder="1" applyAlignment="1">
      <alignment vertical="center" wrapText="1"/>
    </xf>
    <xf numFmtId="0" fontId="0" fillId="4" borderId="0" xfId="0" applyFill="1" applyAlignment="1">
      <alignment horizontal="left"/>
    </xf>
    <xf numFmtId="2" fontId="0" fillId="0" borderId="0" xfId="0" applyNumberFormat="1"/>
    <xf numFmtId="0" fontId="6" fillId="0" borderId="0" xfId="0" applyFont="1"/>
    <xf numFmtId="0" fontId="1" fillId="0" borderId="0" xfId="0" applyFont="1" applyAlignment="1">
      <alignment wrapText="1"/>
    </xf>
    <xf numFmtId="0" fontId="8" fillId="0" borderId="0" xfId="0" applyFont="1" applyAlignment="1">
      <alignment wrapText="1"/>
    </xf>
    <xf numFmtId="0" fontId="6" fillId="0" borderId="0" xfId="0" applyFont="1" applyAlignment="1">
      <alignment horizontal="center"/>
    </xf>
    <xf numFmtId="0" fontId="0" fillId="4" borderId="0" xfId="0" applyFill="1"/>
    <xf numFmtId="2" fontId="0" fillId="4" borderId="0" xfId="0" applyNumberFormat="1" applyFill="1"/>
    <xf numFmtId="0" fontId="9" fillId="4" borderId="0" xfId="0" applyFont="1" applyFill="1"/>
    <xf numFmtId="2" fontId="9" fillId="4" borderId="0" xfId="0" applyNumberFormat="1" applyFont="1" applyFill="1"/>
    <xf numFmtId="2" fontId="9" fillId="0" borderId="0" xfId="0" applyNumberFormat="1" applyFont="1"/>
    <xf numFmtId="0" fontId="8" fillId="0" borderId="0" xfId="0" applyFont="1"/>
    <xf numFmtId="0" fontId="10" fillId="0" borderId="0" xfId="0" applyFont="1" applyAlignment="1">
      <alignment wrapText="1"/>
    </xf>
    <xf numFmtId="0" fontId="10" fillId="0" borderId="0" xfId="0" applyFont="1"/>
    <xf numFmtId="0" fontId="6" fillId="4" borderId="0" xfId="0" applyFont="1" applyFill="1"/>
    <xf numFmtId="0" fontId="11" fillId="4" borderId="0" xfId="0" applyFont="1" applyFill="1"/>
    <xf numFmtId="165" fontId="11" fillId="4" borderId="0" xfId="0" applyNumberFormat="1" applyFont="1" applyFill="1"/>
    <xf numFmtId="165" fontId="9" fillId="4" borderId="0" xfId="0" applyNumberFormat="1" applyFont="1" applyFill="1"/>
    <xf numFmtId="0" fontId="1" fillId="4" borderId="0" xfId="0" applyFont="1" applyFill="1"/>
    <xf numFmtId="0" fontId="6" fillId="0" borderId="0" xfId="0" applyFont="1" applyAlignment="1">
      <alignment vertical="center"/>
    </xf>
    <xf numFmtId="0" fontId="6" fillId="8" borderId="0" xfId="0" applyFont="1" applyFill="1" applyAlignment="1">
      <alignment horizontal="center" wrapText="1"/>
    </xf>
    <xf numFmtId="0" fontId="0" fillId="8" borderId="0" xfId="0" applyFill="1" applyAlignment="1">
      <alignment horizontal="center" wrapText="1"/>
    </xf>
    <xf numFmtId="0" fontId="6" fillId="0" borderId="0" xfId="0" applyFont="1" applyAlignment="1">
      <alignment horizontal="center"/>
    </xf>
    <xf numFmtId="0" fontId="0" fillId="0" borderId="0" xfId="0" applyAlignment="1">
      <alignment horizontal="center"/>
    </xf>
    <xf numFmtId="0" fontId="7" fillId="0" borderId="0" xfId="0" applyFont="1" applyAlignment="1">
      <alignment horizontal="center"/>
    </xf>
    <xf numFmtId="0" fontId="6" fillId="4" borderId="0" xfId="0" applyFont="1" applyFill="1" applyAlignment="1">
      <alignment horizontal="center"/>
    </xf>
    <xf numFmtId="0" fontId="0" fillId="4" borderId="0" xfId="0" applyFill="1" applyAlignment="1">
      <alignment horizontal="center"/>
    </xf>
    <xf numFmtId="0" fontId="12" fillId="4" borderId="0" xfId="0" applyFont="1" applyFill="1" applyAlignment="1">
      <alignment horizontal="center"/>
    </xf>
    <xf numFmtId="0" fontId="6" fillId="9" borderId="0" xfId="0" applyFont="1" applyFill="1" applyAlignment="1">
      <alignment horizontal="center" wrapText="1"/>
    </xf>
    <xf numFmtId="0" fontId="6" fillId="6" borderId="0" xfId="0" applyFont="1" applyFill="1" applyAlignment="1">
      <alignment horizontal="center" wrapText="1"/>
    </xf>
    <xf numFmtId="0" fontId="6" fillId="5" borderId="0" xfId="0" applyFont="1" applyFill="1" applyAlignment="1">
      <alignment horizontal="center" wrapText="1"/>
    </xf>
    <xf numFmtId="0" fontId="6" fillId="4" borderId="0" xfId="0" applyFont="1" applyFill="1" applyAlignment="1">
      <alignment horizontal="left"/>
    </xf>
    <xf numFmtId="0" fontId="0" fillId="4" borderId="0" xfId="0" applyFill="1" applyAlignment="1">
      <alignment horizontal="left"/>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6" fillId="8" borderId="0" xfId="0" applyFont="1" applyFill="1" applyAlignment="1">
      <alignment horizontal="center" vertical="center"/>
    </xf>
    <xf numFmtId="0" fontId="6" fillId="4" borderId="0" xfId="0" applyFont="1" applyFill="1" applyAlignment="1">
      <alignment horizontal="center" vertical="center"/>
    </xf>
    <xf numFmtId="0" fontId="6" fillId="5" borderId="0" xfId="0" applyFont="1" applyFill="1" applyAlignment="1">
      <alignment horizontal="center" vertical="center"/>
    </xf>
    <xf numFmtId="0" fontId="6" fillId="6" borderId="0" xfId="0" applyFont="1" applyFill="1" applyAlignment="1">
      <alignment horizontal="center" vertical="center"/>
    </xf>
    <xf numFmtId="0" fontId="6" fillId="7" borderId="0" xfId="0" applyFont="1" applyFill="1" applyAlignment="1">
      <alignment horizontal="center" vertical="center"/>
    </xf>
  </cellXfs>
  <cellStyles count="3">
    <cellStyle name="Accent2" xfId="2" builtinId="33"/>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drive.google.com/open?id=1LFJft4jRv_CIRu9soNRCmk7givcNjUJO" TargetMode="External"/><Relationship Id="rId18" Type="http://schemas.openxmlformats.org/officeDocument/2006/relationships/hyperlink" Target="https://drive.google.com/open?id=12WohYUKtQ13P5Mdn0wHWdTDxe1teN4wa" TargetMode="External"/><Relationship Id="rId26" Type="http://schemas.openxmlformats.org/officeDocument/2006/relationships/hyperlink" Target="https://drive.google.com/open?id=14DmdlC2ZI3mkIEfsQPk2IUo4hnL6-xeZ" TargetMode="External"/><Relationship Id="rId39" Type="http://schemas.openxmlformats.org/officeDocument/2006/relationships/hyperlink" Target="https://drive.google.com/open?id=155DCk6g8NnAwix5JMiUaguC6u4AAehsd" TargetMode="External"/><Relationship Id="rId21" Type="http://schemas.openxmlformats.org/officeDocument/2006/relationships/hyperlink" Target="https://drive.google.com/open?id=1Fh-kcOWswyaSvk6K1Kk74Ayal7wXXR1r" TargetMode="External"/><Relationship Id="rId34" Type="http://schemas.openxmlformats.org/officeDocument/2006/relationships/hyperlink" Target="https://drive.google.com/open?id=1TEJzZcOpsFLPgL0XqE1fDRJAWHm1Chba" TargetMode="External"/><Relationship Id="rId42" Type="http://schemas.openxmlformats.org/officeDocument/2006/relationships/hyperlink" Target="https://drive.google.com/open?id=1mMvgMlNepWqK-xBXiy7bTTW54v4v3dSc" TargetMode="External"/><Relationship Id="rId47" Type="http://schemas.openxmlformats.org/officeDocument/2006/relationships/hyperlink" Target="https://drive.google.com/open?id=1wiNwiQ0RGWzP-yU7bY2sySitrx35CO60" TargetMode="External"/><Relationship Id="rId50" Type="http://schemas.openxmlformats.org/officeDocument/2006/relationships/hyperlink" Target="https://drive.google.com/open?id=1Bv1B16dFx0pud-uhXOhOVp3Aco4KFICp" TargetMode="External"/><Relationship Id="rId7" Type="http://schemas.openxmlformats.org/officeDocument/2006/relationships/hyperlink" Target="https://drive.google.com/open?id=15U8cg9VY6X7IBEjDZ8eirZKURzNEAX-C" TargetMode="External"/><Relationship Id="rId2" Type="http://schemas.openxmlformats.org/officeDocument/2006/relationships/hyperlink" Target="https://drive.google.com/open?id=1jsC37vYAXZXhZ3Ns4JUuHkvHbMbG5w6b" TargetMode="External"/><Relationship Id="rId16" Type="http://schemas.openxmlformats.org/officeDocument/2006/relationships/hyperlink" Target="https://drive.google.com/open?id=1e16nLA0rJ_BBPTJhAg3G-zEvGYuixwVO" TargetMode="External"/><Relationship Id="rId29" Type="http://schemas.openxmlformats.org/officeDocument/2006/relationships/hyperlink" Target="https://drive.google.com/open?id=1_2_YM9vf4f5zinuEO_HYHs469RH3CVvd" TargetMode="External"/><Relationship Id="rId11" Type="http://schemas.openxmlformats.org/officeDocument/2006/relationships/hyperlink" Target="https://drive.google.com/open?id=1KRebVbu3zLTrNvGKIy6KJiDlVbVF3o9Z" TargetMode="External"/><Relationship Id="rId24" Type="http://schemas.openxmlformats.org/officeDocument/2006/relationships/hyperlink" Target="https://drive.google.com/open?id=1kl1rl7K2iyLJjOMSRlz-zeeX7on-RMNz" TargetMode="External"/><Relationship Id="rId32" Type="http://schemas.openxmlformats.org/officeDocument/2006/relationships/hyperlink" Target="https://drive.google.com/open?id=1okntlzn1C1wTpve-M1Gu5U4aOzxLld0i" TargetMode="External"/><Relationship Id="rId37" Type="http://schemas.openxmlformats.org/officeDocument/2006/relationships/hyperlink" Target="https://drive.google.com/open?id=1CcxN9WdO4Jdof7GhBPqxh02QzXF1Gy3m" TargetMode="External"/><Relationship Id="rId40" Type="http://schemas.openxmlformats.org/officeDocument/2006/relationships/hyperlink" Target="https://drive.google.com/open?id=1Hr7E_lUwteK1liWSCqtHkuMFRIuYdgOD" TargetMode="External"/><Relationship Id="rId45" Type="http://schemas.openxmlformats.org/officeDocument/2006/relationships/hyperlink" Target="https://drive.google.com/open?id=1rrNV4OuXzO1o6N4YZfEG5S3AD6xj7SrW" TargetMode="External"/><Relationship Id="rId53" Type="http://schemas.openxmlformats.org/officeDocument/2006/relationships/hyperlink" Target="https://drive.google.com/open?id=1Y4WhSRqW1MiMlmCqisPScVco1TcI2-QP" TargetMode="External"/><Relationship Id="rId5" Type="http://schemas.openxmlformats.org/officeDocument/2006/relationships/hyperlink" Target="https://drive.google.com/open?id=1Q1TYynFBNDEHEEZqz21gJwPBaJ4g2E7D" TargetMode="External"/><Relationship Id="rId10" Type="http://schemas.openxmlformats.org/officeDocument/2006/relationships/hyperlink" Target="https://drive.google.com/open?id=1oSW6EZ-th2IEQz2mTRPrD34zhdumkLIx" TargetMode="External"/><Relationship Id="rId19" Type="http://schemas.openxmlformats.org/officeDocument/2006/relationships/hyperlink" Target="https://drive.google.com/open?id=1-ScFPtt6Cg0yDwGnBN8JDtEYtZSsk_1K" TargetMode="External"/><Relationship Id="rId31" Type="http://schemas.openxmlformats.org/officeDocument/2006/relationships/hyperlink" Target="https://drive.google.com/open?id=1iSeePzP62LyWMv3tWucN-eGvHA6ChqzM" TargetMode="External"/><Relationship Id="rId44" Type="http://schemas.openxmlformats.org/officeDocument/2006/relationships/hyperlink" Target="https://drive.google.com/open?id=1xUUceKUM2gdSesT-gJO5sOs7a9n3oDsp" TargetMode="External"/><Relationship Id="rId52" Type="http://schemas.openxmlformats.org/officeDocument/2006/relationships/hyperlink" Target="https://drive.google.com/open?id=1XSwbmloTlmYpJ-Ct-W2Mbn6I8Erq8gcN" TargetMode="External"/><Relationship Id="rId4" Type="http://schemas.openxmlformats.org/officeDocument/2006/relationships/hyperlink" Target="https://drive.google.com/open?id=1dRwy9vFuJCwp7X__2CyAgW6nDNZ-CZ0k" TargetMode="External"/><Relationship Id="rId9" Type="http://schemas.openxmlformats.org/officeDocument/2006/relationships/hyperlink" Target="https://drive.google.com/open?id=18SWSpZmIGryHiJ-k6It5WZyWvg0oRRPO" TargetMode="External"/><Relationship Id="rId14" Type="http://schemas.openxmlformats.org/officeDocument/2006/relationships/hyperlink" Target="https://drive.google.com/open?id=11ZygF2Wur1152c32hKP32yuSKMWwazs9" TargetMode="External"/><Relationship Id="rId22" Type="http://schemas.openxmlformats.org/officeDocument/2006/relationships/hyperlink" Target="https://drive.google.com/open?id=1u3-W-B7lkp0QjNmGn4aowOkRYf9hRJA4" TargetMode="External"/><Relationship Id="rId27" Type="http://schemas.openxmlformats.org/officeDocument/2006/relationships/hyperlink" Target="https://drive.google.com/open?id=1TvFKrbuY3k5VlL725hhzmEtSXgEP8vk8" TargetMode="External"/><Relationship Id="rId30" Type="http://schemas.openxmlformats.org/officeDocument/2006/relationships/hyperlink" Target="https://drive.google.com/open?id=17W3UsjI1Fidm4DGcK4RGHKXlKHxihpKY" TargetMode="External"/><Relationship Id="rId35" Type="http://schemas.openxmlformats.org/officeDocument/2006/relationships/hyperlink" Target="https://drive.google.com/open?id=1i4LTG7Nz8GgcPP5kyom3pUgS1X4LkoxN" TargetMode="External"/><Relationship Id="rId43" Type="http://schemas.openxmlformats.org/officeDocument/2006/relationships/hyperlink" Target="https://drive.google.com/open?id=1HQvfCkHsOPkC0veJDRn_awOkexvuuZ6h" TargetMode="External"/><Relationship Id="rId48" Type="http://schemas.openxmlformats.org/officeDocument/2006/relationships/hyperlink" Target="https://drive.google.com/open?id=1vGh0yBAdlQaTkZq07k-2Jzz8CeeOhwnr" TargetMode="External"/><Relationship Id="rId8" Type="http://schemas.openxmlformats.org/officeDocument/2006/relationships/hyperlink" Target="https://drive.google.com/open?id=1itvwXRCO7bt3B9QkbaZoKUlAq5YtGIPC" TargetMode="External"/><Relationship Id="rId51" Type="http://schemas.openxmlformats.org/officeDocument/2006/relationships/hyperlink" Target="https://drive.google.com/open?id=1YEOF4DNJyX_X7ih63kGUPNDR7d0eyAaA" TargetMode="External"/><Relationship Id="rId3" Type="http://schemas.openxmlformats.org/officeDocument/2006/relationships/hyperlink" Target="https://drive.google.com/open?id=19KOS0McEjPnRsWlGkSxqgjsTKmwmIUHB" TargetMode="External"/><Relationship Id="rId12" Type="http://schemas.openxmlformats.org/officeDocument/2006/relationships/hyperlink" Target="https://drive.google.com/open?id=1ADY3zAircE_QJyfyWSp97TqcbMEiqVUo" TargetMode="External"/><Relationship Id="rId17" Type="http://schemas.openxmlformats.org/officeDocument/2006/relationships/hyperlink" Target="https://drive.google.com/open?id=1NUmbIECKl1za14rfb8pi8VwoiuYVe2BJ" TargetMode="External"/><Relationship Id="rId25" Type="http://schemas.openxmlformats.org/officeDocument/2006/relationships/hyperlink" Target="https://drive.google.com/open?id=1d1oe1ePajGf0NwswpnnfSSbcwXTYBos-" TargetMode="External"/><Relationship Id="rId33" Type="http://schemas.openxmlformats.org/officeDocument/2006/relationships/hyperlink" Target="https://drive.google.com/open?id=1ATpmyE2sb6sKWzc8FP6lY_fox6j-BEwA" TargetMode="External"/><Relationship Id="rId38" Type="http://schemas.openxmlformats.org/officeDocument/2006/relationships/hyperlink" Target="https://drive.google.com/open?id=1ChJoUYg7gTFEKRaBe1I1y3UYtp5gJwNU" TargetMode="External"/><Relationship Id="rId46" Type="http://schemas.openxmlformats.org/officeDocument/2006/relationships/hyperlink" Target="https://drive.google.com/open?id=10upg2WJx6mc8N2HkNH2sVxBlT_-ymZAc" TargetMode="External"/><Relationship Id="rId20" Type="http://schemas.openxmlformats.org/officeDocument/2006/relationships/hyperlink" Target="https://drive.google.com/open?id=1Vx1ApyF_gTDI3o6Fq_6QF9JVrmKydIuo" TargetMode="External"/><Relationship Id="rId41" Type="http://schemas.openxmlformats.org/officeDocument/2006/relationships/hyperlink" Target="https://drive.google.com/open?id=12WJjZOhKRi_r7qx9yhNteP8CAz7TUk_h" TargetMode="External"/><Relationship Id="rId54" Type="http://schemas.openxmlformats.org/officeDocument/2006/relationships/hyperlink" Target="https://drive.google.com/open?id=1Ob07dbUQjpJXk34XAT9sW1EEfAntbnWI" TargetMode="External"/><Relationship Id="rId1" Type="http://schemas.openxmlformats.org/officeDocument/2006/relationships/hyperlink" Target="https://drive.google.com/open?id=1gy9DDBfFoiXXKdHU94xK8QC8jD_NGynB" TargetMode="External"/><Relationship Id="rId6" Type="http://schemas.openxmlformats.org/officeDocument/2006/relationships/hyperlink" Target="https://drive.google.com/open?id=1InJuY73D8SxzAU0iZn0ZIbkey66_ALsk" TargetMode="External"/><Relationship Id="rId15" Type="http://schemas.openxmlformats.org/officeDocument/2006/relationships/hyperlink" Target="https://drive.google.com/open?id=1UtPN2zsJn7r4fwRLL0LKaXB6wnBta53_" TargetMode="External"/><Relationship Id="rId23" Type="http://schemas.openxmlformats.org/officeDocument/2006/relationships/hyperlink" Target="https://drive.google.com/open?id=1BIbyp93t2kyKl01CsD02HF-1oKcHWUYg" TargetMode="External"/><Relationship Id="rId28" Type="http://schemas.openxmlformats.org/officeDocument/2006/relationships/hyperlink" Target="https://drive.google.com/open?id=1hg5r9_8kRCoFHPMtid11SdhNQoSh3xw6" TargetMode="External"/><Relationship Id="rId36" Type="http://schemas.openxmlformats.org/officeDocument/2006/relationships/hyperlink" Target="https://drive.google.com/open?id=1ueMHDfYBQkt_7d2b3A08HsoCt5V8s1bp" TargetMode="External"/><Relationship Id="rId49" Type="http://schemas.openxmlformats.org/officeDocument/2006/relationships/hyperlink" Target="https://drive.google.com/open?id=1D4YD_WUYaa3sGdymYbbCnQVusCZjK96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R113"/>
  <sheetViews>
    <sheetView topLeftCell="E1" zoomScale="61" zoomScaleNormal="100" workbookViewId="0">
      <pane ySplit="1" topLeftCell="A2" activePane="bottomLeft" state="frozen"/>
      <selection pane="bottomLeft" activeCell="G113" sqref="G113"/>
    </sheetView>
  </sheetViews>
  <sheetFormatPr defaultColWidth="12.5703125" defaultRowHeight="15.75" customHeight="1" x14ac:dyDescent="0.2"/>
  <cols>
    <col min="1" max="1" width="18.85546875" customWidth="1"/>
    <col min="2" max="2" width="23.85546875" customWidth="1"/>
    <col min="3" max="3" width="32.42578125" customWidth="1"/>
    <col min="4" max="4" width="39.140625" customWidth="1"/>
    <col min="5" max="6" width="18.85546875" customWidth="1"/>
    <col min="7" max="7" width="37.5703125" customWidth="1"/>
    <col min="8" max="10" width="18.85546875" customWidth="1"/>
    <col min="11" max="43" width="37.5703125" customWidth="1"/>
    <col min="44" max="50" width="18.85546875" customWidth="1"/>
  </cols>
  <sheetData>
    <row r="1" spans="1:44" ht="12.75"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row>
    <row r="2" spans="1:44" ht="12.75" x14ac:dyDescent="0.2">
      <c r="A2" s="2">
        <v>45567.496650162037</v>
      </c>
      <c r="B2" s="1" t="s">
        <v>44</v>
      </c>
      <c r="C2" s="1" t="s">
        <v>45</v>
      </c>
      <c r="D2" s="1" t="s">
        <v>46</v>
      </c>
      <c r="E2" s="3" t="s">
        <v>47</v>
      </c>
      <c r="F2" s="1" t="s">
        <v>48</v>
      </c>
      <c r="G2" s="1" t="s">
        <v>49</v>
      </c>
      <c r="H2" s="1" t="s">
        <v>50</v>
      </c>
      <c r="I2" s="1" t="s">
        <v>51</v>
      </c>
      <c r="J2" s="1" t="s">
        <v>52</v>
      </c>
      <c r="K2" s="1">
        <v>4</v>
      </c>
      <c r="L2" s="1">
        <v>4</v>
      </c>
      <c r="M2" s="1">
        <v>4</v>
      </c>
      <c r="N2" s="1">
        <v>4</v>
      </c>
      <c r="O2" s="1">
        <v>4</v>
      </c>
      <c r="P2" s="1">
        <v>4</v>
      </c>
      <c r="Q2" s="1">
        <v>4</v>
      </c>
      <c r="R2" s="1">
        <v>4</v>
      </c>
      <c r="S2" s="1">
        <v>4</v>
      </c>
      <c r="T2" s="1">
        <v>4</v>
      </c>
      <c r="U2" s="1" t="s">
        <v>53</v>
      </c>
      <c r="V2" s="1" t="s">
        <v>54</v>
      </c>
      <c r="W2" s="1">
        <v>4</v>
      </c>
      <c r="X2" s="1">
        <v>4</v>
      </c>
      <c r="Y2" s="1">
        <v>4</v>
      </c>
      <c r="Z2" s="1">
        <v>4</v>
      </c>
      <c r="AA2" s="1">
        <v>4</v>
      </c>
      <c r="AB2" s="1">
        <v>4</v>
      </c>
      <c r="AC2" s="1" t="s">
        <v>55</v>
      </c>
      <c r="AD2" s="1" t="s">
        <v>56</v>
      </c>
      <c r="AE2" s="1">
        <v>4</v>
      </c>
      <c r="AF2" s="1">
        <v>4</v>
      </c>
      <c r="AG2" s="1">
        <v>4</v>
      </c>
      <c r="AH2" s="1">
        <v>4</v>
      </c>
      <c r="AI2" s="1">
        <v>3</v>
      </c>
      <c r="AJ2" s="1">
        <v>4</v>
      </c>
      <c r="AK2" s="1">
        <v>4</v>
      </c>
      <c r="AL2" s="1">
        <v>4</v>
      </c>
      <c r="AM2" s="1">
        <v>4</v>
      </c>
      <c r="AN2" s="1">
        <v>4</v>
      </c>
      <c r="AO2" s="1" t="s">
        <v>57</v>
      </c>
      <c r="AP2" s="1" t="s">
        <v>58</v>
      </c>
      <c r="AQ2" s="1" t="s">
        <v>59</v>
      </c>
      <c r="AR2" s="4" t="s">
        <v>60</v>
      </c>
    </row>
    <row r="3" spans="1:44" ht="12.75" x14ac:dyDescent="0.2">
      <c r="A3" s="2">
        <v>45567.500529687502</v>
      </c>
      <c r="B3" s="1" t="s">
        <v>61</v>
      </c>
      <c r="C3" s="1" t="s">
        <v>62</v>
      </c>
      <c r="D3" s="1" t="s">
        <v>63</v>
      </c>
      <c r="E3" s="3" t="s">
        <v>64</v>
      </c>
      <c r="F3" s="1" t="s">
        <v>65</v>
      </c>
      <c r="G3" s="1" t="s">
        <v>66</v>
      </c>
      <c r="H3" s="1" t="s">
        <v>67</v>
      </c>
      <c r="I3" s="1" t="s">
        <v>51</v>
      </c>
      <c r="J3" s="1" t="s">
        <v>68</v>
      </c>
      <c r="K3" s="1">
        <v>5</v>
      </c>
      <c r="L3" s="1">
        <v>4</v>
      </c>
      <c r="M3" s="1">
        <v>4</v>
      </c>
      <c r="N3" s="1">
        <v>5</v>
      </c>
      <c r="O3" s="1">
        <v>4</v>
      </c>
      <c r="P3" s="1">
        <v>5</v>
      </c>
      <c r="Q3" s="1">
        <v>5</v>
      </c>
      <c r="R3" s="1">
        <v>5</v>
      </c>
      <c r="S3" s="1">
        <v>5</v>
      </c>
      <c r="T3" s="1">
        <v>5</v>
      </c>
      <c r="U3" s="1" t="s">
        <v>69</v>
      </c>
      <c r="V3" s="1" t="s">
        <v>70</v>
      </c>
      <c r="W3" s="1">
        <v>4</v>
      </c>
      <c r="X3" s="1">
        <v>5</v>
      </c>
      <c r="Y3" s="1">
        <v>4</v>
      </c>
      <c r="Z3" s="1">
        <v>5</v>
      </c>
      <c r="AA3" s="1">
        <v>5</v>
      </c>
      <c r="AB3" s="1">
        <v>4</v>
      </c>
      <c r="AC3" s="1" t="s">
        <v>71</v>
      </c>
      <c r="AD3" s="1" t="s">
        <v>72</v>
      </c>
      <c r="AE3" s="1">
        <v>4</v>
      </c>
      <c r="AF3" s="1">
        <v>5</v>
      </c>
      <c r="AG3" s="1">
        <v>5</v>
      </c>
      <c r="AH3" s="1">
        <v>4</v>
      </c>
      <c r="AI3" s="1">
        <v>5</v>
      </c>
      <c r="AJ3" s="1">
        <v>4</v>
      </c>
      <c r="AK3" s="1">
        <v>5</v>
      </c>
      <c r="AL3" s="1">
        <v>5</v>
      </c>
      <c r="AM3" s="1">
        <v>5</v>
      </c>
      <c r="AN3" s="1">
        <v>4</v>
      </c>
      <c r="AO3" s="1" t="s">
        <v>73</v>
      </c>
      <c r="AP3" s="1" t="s">
        <v>74</v>
      </c>
      <c r="AQ3" s="1" t="s">
        <v>75</v>
      </c>
      <c r="AR3" s="4" t="s">
        <v>76</v>
      </c>
    </row>
    <row r="4" spans="1:44" ht="12.75" x14ac:dyDescent="0.2">
      <c r="A4" s="2">
        <v>45567.538883622685</v>
      </c>
      <c r="B4" s="1" t="s">
        <v>77</v>
      </c>
      <c r="C4" s="1" t="s">
        <v>78</v>
      </c>
      <c r="D4" s="1" t="s">
        <v>79</v>
      </c>
      <c r="E4" s="3" t="s">
        <v>80</v>
      </c>
      <c r="F4" s="1" t="s">
        <v>81</v>
      </c>
      <c r="G4" s="1" t="s">
        <v>82</v>
      </c>
      <c r="H4" s="1" t="s">
        <v>67</v>
      </c>
      <c r="I4" s="1" t="s">
        <v>83</v>
      </c>
      <c r="J4" s="1" t="s">
        <v>52</v>
      </c>
      <c r="K4" s="1">
        <v>4</v>
      </c>
      <c r="L4" s="1">
        <v>4</v>
      </c>
      <c r="M4" s="1">
        <v>5</v>
      </c>
      <c r="N4" s="1">
        <v>4</v>
      </c>
      <c r="O4" s="1">
        <v>4</v>
      </c>
      <c r="P4" s="1">
        <v>4</v>
      </c>
      <c r="Q4" s="1">
        <v>4</v>
      </c>
      <c r="R4" s="1">
        <v>4</v>
      </c>
      <c r="S4" s="1">
        <v>4</v>
      </c>
      <c r="T4" s="1">
        <v>4</v>
      </c>
      <c r="U4" s="1" t="s">
        <v>84</v>
      </c>
      <c r="V4" s="1" t="s">
        <v>85</v>
      </c>
      <c r="W4" s="1">
        <v>4</v>
      </c>
      <c r="X4" s="1">
        <v>4</v>
      </c>
      <c r="Y4" s="1">
        <v>4</v>
      </c>
      <c r="Z4" s="1">
        <v>4</v>
      </c>
      <c r="AA4" s="1">
        <v>4</v>
      </c>
      <c r="AB4" s="1">
        <v>4</v>
      </c>
      <c r="AC4" s="1" t="s">
        <v>86</v>
      </c>
      <c r="AD4" s="1" t="s">
        <v>87</v>
      </c>
      <c r="AE4" s="1">
        <v>4</v>
      </c>
      <c r="AF4" s="1">
        <v>4</v>
      </c>
      <c r="AG4" s="1">
        <v>3</v>
      </c>
      <c r="AH4" s="1">
        <v>4</v>
      </c>
      <c r="AI4" s="1">
        <v>4</v>
      </c>
      <c r="AJ4" s="1">
        <v>4</v>
      </c>
      <c r="AK4" s="1">
        <v>4</v>
      </c>
      <c r="AL4" s="1">
        <v>4</v>
      </c>
      <c r="AM4" s="1">
        <v>4</v>
      </c>
      <c r="AN4" s="1">
        <v>4</v>
      </c>
      <c r="AO4" s="1" t="s">
        <v>88</v>
      </c>
      <c r="AP4" s="1" t="s">
        <v>89</v>
      </c>
      <c r="AQ4" s="1" t="s">
        <v>90</v>
      </c>
      <c r="AR4" s="4" t="s">
        <v>91</v>
      </c>
    </row>
    <row r="5" spans="1:44" ht="12.75" x14ac:dyDescent="0.2">
      <c r="A5" s="2">
        <v>45567.553152743058</v>
      </c>
      <c r="B5" s="1" t="s">
        <v>92</v>
      </c>
      <c r="C5" s="1" t="s">
        <v>93</v>
      </c>
      <c r="D5" s="1" t="s">
        <v>94</v>
      </c>
      <c r="E5" s="3" t="s">
        <v>95</v>
      </c>
      <c r="F5" s="1" t="s">
        <v>96</v>
      </c>
      <c r="G5" s="1" t="s">
        <v>97</v>
      </c>
      <c r="H5" s="1" t="s">
        <v>67</v>
      </c>
      <c r="I5" s="1" t="s">
        <v>98</v>
      </c>
      <c r="J5" s="1" t="s">
        <v>52</v>
      </c>
      <c r="K5" s="1">
        <v>5</v>
      </c>
      <c r="L5" s="1">
        <v>5</v>
      </c>
      <c r="M5" s="1">
        <v>5</v>
      </c>
      <c r="N5" s="1">
        <v>5</v>
      </c>
      <c r="O5" s="1">
        <v>3</v>
      </c>
      <c r="P5" s="1">
        <v>5</v>
      </c>
      <c r="Q5" s="1">
        <v>4</v>
      </c>
      <c r="R5" s="1">
        <v>5</v>
      </c>
      <c r="S5" s="1">
        <v>5</v>
      </c>
      <c r="T5" s="1">
        <v>5</v>
      </c>
      <c r="U5" s="1" t="s">
        <v>99</v>
      </c>
      <c r="V5" s="1" t="s">
        <v>100</v>
      </c>
      <c r="W5" s="1">
        <v>3</v>
      </c>
      <c r="X5" s="1">
        <v>3</v>
      </c>
      <c r="Y5" s="1">
        <v>2</v>
      </c>
      <c r="Z5" s="1">
        <v>5</v>
      </c>
      <c r="AA5" s="1">
        <v>5</v>
      </c>
      <c r="AB5" s="1">
        <v>5</v>
      </c>
      <c r="AC5" s="1" t="s">
        <v>101</v>
      </c>
      <c r="AD5" s="1" t="s">
        <v>102</v>
      </c>
      <c r="AE5" s="1">
        <v>4</v>
      </c>
      <c r="AF5" s="1">
        <v>3</v>
      </c>
      <c r="AG5" s="1">
        <v>3</v>
      </c>
      <c r="AH5" s="1">
        <v>4</v>
      </c>
      <c r="AI5" s="1">
        <v>4</v>
      </c>
      <c r="AJ5" s="1">
        <v>4</v>
      </c>
      <c r="AK5" s="1">
        <v>1</v>
      </c>
      <c r="AL5" s="1">
        <v>3</v>
      </c>
      <c r="AM5" s="1">
        <v>3</v>
      </c>
      <c r="AN5" s="1">
        <v>4</v>
      </c>
      <c r="AO5" s="1" t="s">
        <v>103</v>
      </c>
      <c r="AP5" s="1" t="s">
        <v>104</v>
      </c>
      <c r="AQ5" s="1" t="s">
        <v>105</v>
      </c>
      <c r="AR5" s="4" t="s">
        <v>106</v>
      </c>
    </row>
    <row r="6" spans="1:44" ht="12.75" x14ac:dyDescent="0.2">
      <c r="A6" s="2">
        <v>45567.62686074074</v>
      </c>
      <c r="B6" s="1" t="s">
        <v>107</v>
      </c>
      <c r="C6" s="1" t="s">
        <v>108</v>
      </c>
      <c r="D6" s="1" t="s">
        <v>109</v>
      </c>
      <c r="E6" s="3" t="s">
        <v>110</v>
      </c>
      <c r="F6" s="1" t="s">
        <v>111</v>
      </c>
      <c r="G6" s="1" t="s">
        <v>66</v>
      </c>
      <c r="H6" s="1" t="s">
        <v>67</v>
      </c>
      <c r="I6" s="1" t="s">
        <v>112</v>
      </c>
      <c r="J6" s="1" t="s">
        <v>52</v>
      </c>
      <c r="K6" s="1">
        <v>4</v>
      </c>
      <c r="L6" s="1">
        <v>4</v>
      </c>
      <c r="M6" s="1">
        <v>4</v>
      </c>
      <c r="N6" s="1">
        <v>5</v>
      </c>
      <c r="O6" s="1">
        <v>4</v>
      </c>
      <c r="P6" s="1">
        <v>5</v>
      </c>
      <c r="Q6" s="1">
        <v>4</v>
      </c>
      <c r="R6" s="1">
        <v>5</v>
      </c>
      <c r="S6" s="1">
        <v>4</v>
      </c>
      <c r="T6" s="1">
        <v>5</v>
      </c>
      <c r="U6" s="1" t="s">
        <v>113</v>
      </c>
      <c r="V6" s="1" t="s">
        <v>114</v>
      </c>
      <c r="W6" s="1">
        <v>3</v>
      </c>
      <c r="X6" s="1">
        <v>3</v>
      </c>
      <c r="Y6" s="1">
        <v>2</v>
      </c>
      <c r="Z6" s="1">
        <v>4</v>
      </c>
      <c r="AA6" s="1">
        <v>5</v>
      </c>
      <c r="AB6" s="1">
        <v>4</v>
      </c>
      <c r="AC6" s="1" t="s">
        <v>115</v>
      </c>
      <c r="AD6" s="1" t="s">
        <v>116</v>
      </c>
      <c r="AE6" s="1">
        <v>4</v>
      </c>
      <c r="AF6" s="1">
        <v>3</v>
      </c>
      <c r="AG6" s="1">
        <v>3</v>
      </c>
      <c r="AH6" s="1">
        <v>4</v>
      </c>
      <c r="AI6" s="1">
        <v>3</v>
      </c>
      <c r="AJ6" s="1">
        <v>4</v>
      </c>
      <c r="AK6" s="1">
        <v>3</v>
      </c>
      <c r="AL6" s="1">
        <v>4</v>
      </c>
      <c r="AM6" s="1">
        <v>3</v>
      </c>
      <c r="AN6" s="1">
        <v>3</v>
      </c>
      <c r="AO6" s="1" t="s">
        <v>117</v>
      </c>
      <c r="AP6" s="1" t="s">
        <v>118</v>
      </c>
      <c r="AQ6" s="1" t="s">
        <v>119</v>
      </c>
      <c r="AR6" s="4" t="s">
        <v>120</v>
      </c>
    </row>
    <row r="7" spans="1:44" ht="12.75" x14ac:dyDescent="0.2">
      <c r="A7" s="2">
        <v>45568.405864560184</v>
      </c>
      <c r="B7" s="1" t="s">
        <v>121</v>
      </c>
      <c r="C7" s="1" t="s">
        <v>122</v>
      </c>
      <c r="D7" s="1" t="s">
        <v>123</v>
      </c>
      <c r="E7" s="3" t="s">
        <v>124</v>
      </c>
      <c r="F7" s="1" t="s">
        <v>125</v>
      </c>
      <c r="G7" s="1" t="s">
        <v>82</v>
      </c>
      <c r="H7" s="1" t="s">
        <v>50</v>
      </c>
      <c r="I7" s="1" t="s">
        <v>83</v>
      </c>
      <c r="J7" s="1" t="s">
        <v>68</v>
      </c>
      <c r="K7" s="1">
        <v>4</v>
      </c>
      <c r="L7" s="1">
        <v>5</v>
      </c>
      <c r="M7" s="1">
        <v>4</v>
      </c>
      <c r="N7" s="1">
        <v>4</v>
      </c>
      <c r="O7" s="1">
        <v>5</v>
      </c>
      <c r="P7" s="1">
        <v>4</v>
      </c>
      <c r="Q7" s="1">
        <v>5</v>
      </c>
      <c r="R7" s="1">
        <v>5</v>
      </c>
      <c r="S7" s="1">
        <v>4</v>
      </c>
      <c r="T7" s="1">
        <v>3</v>
      </c>
      <c r="U7" s="1" t="s">
        <v>126</v>
      </c>
      <c r="V7" s="1" t="s">
        <v>127</v>
      </c>
      <c r="W7" s="1">
        <v>4</v>
      </c>
      <c r="X7" s="1">
        <v>5</v>
      </c>
      <c r="Y7" s="1">
        <v>4</v>
      </c>
      <c r="Z7" s="1">
        <v>3</v>
      </c>
      <c r="AA7" s="1">
        <v>4</v>
      </c>
      <c r="AB7" s="1">
        <v>3</v>
      </c>
      <c r="AC7" s="1" t="s">
        <v>55</v>
      </c>
      <c r="AD7" s="1" t="s">
        <v>128</v>
      </c>
      <c r="AE7" s="1">
        <v>3</v>
      </c>
      <c r="AF7" s="1">
        <v>4</v>
      </c>
      <c r="AG7" s="1">
        <v>4</v>
      </c>
      <c r="AH7" s="1">
        <v>3</v>
      </c>
      <c r="AI7" s="1">
        <v>4</v>
      </c>
      <c r="AJ7" s="1">
        <v>3</v>
      </c>
      <c r="AK7" s="1">
        <v>4</v>
      </c>
      <c r="AL7" s="1">
        <v>4</v>
      </c>
      <c r="AM7" s="1">
        <v>4</v>
      </c>
      <c r="AN7" s="1">
        <v>4</v>
      </c>
      <c r="AO7" s="1" t="s">
        <v>129</v>
      </c>
      <c r="AP7" s="1" t="s">
        <v>130</v>
      </c>
      <c r="AQ7" s="1" t="s">
        <v>128</v>
      </c>
      <c r="AR7" s="4" t="s">
        <v>131</v>
      </c>
    </row>
    <row r="8" spans="1:44" ht="12.75" x14ac:dyDescent="0.2">
      <c r="A8" s="2">
        <v>45568.481038668979</v>
      </c>
      <c r="B8" s="1" t="s">
        <v>132</v>
      </c>
      <c r="C8" s="1" t="s">
        <v>133</v>
      </c>
      <c r="D8" s="1" t="s">
        <v>134</v>
      </c>
      <c r="E8" s="3" t="s">
        <v>135</v>
      </c>
      <c r="F8" s="1" t="s">
        <v>136</v>
      </c>
      <c r="G8" s="1" t="s">
        <v>97</v>
      </c>
      <c r="H8" s="1" t="s">
        <v>67</v>
      </c>
      <c r="I8" s="1" t="s">
        <v>137</v>
      </c>
      <c r="J8" s="1" t="s">
        <v>68</v>
      </c>
      <c r="K8" s="1">
        <v>3</v>
      </c>
      <c r="L8" s="1">
        <v>3</v>
      </c>
      <c r="M8" s="1">
        <v>3</v>
      </c>
      <c r="N8" s="1">
        <v>3</v>
      </c>
      <c r="O8" s="1">
        <v>5</v>
      </c>
      <c r="P8" s="1">
        <v>3</v>
      </c>
      <c r="Q8" s="1">
        <v>4</v>
      </c>
      <c r="R8" s="1">
        <v>4</v>
      </c>
      <c r="S8" s="1">
        <v>4</v>
      </c>
      <c r="T8" s="1">
        <v>4</v>
      </c>
      <c r="U8" s="1" t="s">
        <v>138</v>
      </c>
      <c r="V8" s="1" t="s">
        <v>128</v>
      </c>
      <c r="W8" s="1">
        <v>4</v>
      </c>
      <c r="X8" s="1">
        <v>4</v>
      </c>
      <c r="Y8" s="1">
        <v>4</v>
      </c>
      <c r="Z8" s="1">
        <v>4</v>
      </c>
      <c r="AA8" s="1">
        <v>4</v>
      </c>
      <c r="AB8" s="1">
        <v>4</v>
      </c>
      <c r="AC8" s="1" t="s">
        <v>139</v>
      </c>
      <c r="AD8" s="1" t="s">
        <v>140</v>
      </c>
      <c r="AE8" s="1">
        <v>4</v>
      </c>
      <c r="AF8" s="1">
        <v>4</v>
      </c>
      <c r="AG8" s="1">
        <v>4</v>
      </c>
      <c r="AH8" s="1">
        <v>4</v>
      </c>
      <c r="AI8" s="1">
        <v>4</v>
      </c>
      <c r="AJ8" s="1">
        <v>4</v>
      </c>
      <c r="AK8" s="1">
        <v>4</v>
      </c>
      <c r="AL8" s="1">
        <v>4</v>
      </c>
      <c r="AM8" s="1">
        <v>4</v>
      </c>
      <c r="AN8" s="1">
        <v>4</v>
      </c>
      <c r="AO8" s="1" t="s">
        <v>141</v>
      </c>
      <c r="AP8" s="1" t="s">
        <v>142</v>
      </c>
      <c r="AQ8" s="1" t="s">
        <v>143</v>
      </c>
      <c r="AR8" s="4" t="s">
        <v>144</v>
      </c>
    </row>
    <row r="9" spans="1:44" ht="12.75" x14ac:dyDescent="0.2">
      <c r="A9" s="2">
        <v>45568.490538622689</v>
      </c>
      <c r="B9" s="1" t="s">
        <v>145</v>
      </c>
      <c r="C9" s="1" t="s">
        <v>146</v>
      </c>
      <c r="D9" s="1" t="s">
        <v>147</v>
      </c>
      <c r="E9" s="3" t="s">
        <v>148</v>
      </c>
      <c r="F9" s="1" t="s">
        <v>149</v>
      </c>
      <c r="G9" s="1" t="s">
        <v>66</v>
      </c>
      <c r="H9" s="1" t="s">
        <v>50</v>
      </c>
      <c r="I9" s="1" t="s">
        <v>83</v>
      </c>
      <c r="J9" s="1" t="s">
        <v>52</v>
      </c>
      <c r="K9" s="1">
        <v>5</v>
      </c>
      <c r="L9" s="1">
        <v>5</v>
      </c>
      <c r="M9" s="1">
        <v>5</v>
      </c>
      <c r="N9" s="1">
        <v>5</v>
      </c>
      <c r="O9" s="1">
        <v>4</v>
      </c>
      <c r="P9" s="1">
        <v>5</v>
      </c>
      <c r="Q9" s="1">
        <v>4</v>
      </c>
      <c r="R9" s="1">
        <v>4</v>
      </c>
      <c r="S9" s="1">
        <v>5</v>
      </c>
      <c r="T9" s="1">
        <v>5</v>
      </c>
      <c r="U9" s="1" t="s">
        <v>150</v>
      </c>
      <c r="V9" s="1" t="s">
        <v>151</v>
      </c>
      <c r="W9" s="1">
        <v>3</v>
      </c>
      <c r="X9" s="1">
        <v>4</v>
      </c>
      <c r="Y9" s="1">
        <v>4</v>
      </c>
      <c r="Z9" s="1">
        <v>5</v>
      </c>
      <c r="AA9" s="1">
        <v>5</v>
      </c>
      <c r="AB9" s="1">
        <v>5</v>
      </c>
      <c r="AC9" s="1" t="s">
        <v>152</v>
      </c>
      <c r="AD9" s="1" t="s">
        <v>153</v>
      </c>
      <c r="AE9" s="1">
        <v>4</v>
      </c>
      <c r="AF9" s="1">
        <v>4</v>
      </c>
      <c r="AG9" s="1">
        <v>4</v>
      </c>
      <c r="AH9" s="1">
        <v>5</v>
      </c>
      <c r="AI9" s="1">
        <v>5</v>
      </c>
      <c r="AJ9" s="1">
        <v>5</v>
      </c>
      <c r="AK9" s="1">
        <v>4</v>
      </c>
      <c r="AL9" s="1">
        <v>5</v>
      </c>
      <c r="AM9" s="1">
        <v>4</v>
      </c>
      <c r="AN9" s="1">
        <v>5</v>
      </c>
      <c r="AO9" s="1" t="s">
        <v>154</v>
      </c>
      <c r="AP9" s="1" t="s">
        <v>155</v>
      </c>
      <c r="AQ9" s="1" t="s">
        <v>156</v>
      </c>
      <c r="AR9" s="4" t="s">
        <v>157</v>
      </c>
    </row>
    <row r="10" spans="1:44" ht="12.75" x14ac:dyDescent="0.2">
      <c r="A10" s="2">
        <v>45568.595225335652</v>
      </c>
      <c r="B10" s="1" t="s">
        <v>158</v>
      </c>
      <c r="C10" s="1" t="s">
        <v>159</v>
      </c>
      <c r="D10" s="1" t="s">
        <v>160</v>
      </c>
      <c r="E10" s="3" t="s">
        <v>161</v>
      </c>
      <c r="F10" s="1" t="s">
        <v>162</v>
      </c>
      <c r="G10" s="1" t="s">
        <v>49</v>
      </c>
      <c r="H10" s="1" t="s">
        <v>67</v>
      </c>
      <c r="I10" s="1" t="s">
        <v>98</v>
      </c>
      <c r="J10" s="1" t="s">
        <v>68</v>
      </c>
      <c r="K10" s="1">
        <v>4</v>
      </c>
      <c r="L10" s="1">
        <v>4</v>
      </c>
      <c r="M10" s="1">
        <v>4</v>
      </c>
      <c r="N10" s="1">
        <v>5</v>
      </c>
      <c r="O10" s="1">
        <v>5</v>
      </c>
      <c r="P10" s="1">
        <v>4</v>
      </c>
      <c r="Q10" s="1">
        <v>3</v>
      </c>
      <c r="R10" s="1">
        <v>4</v>
      </c>
      <c r="S10" s="1">
        <v>4</v>
      </c>
      <c r="T10" s="1">
        <v>5</v>
      </c>
      <c r="U10" s="1" t="s">
        <v>163</v>
      </c>
      <c r="V10" s="1" t="s">
        <v>163</v>
      </c>
      <c r="W10" s="1">
        <v>4</v>
      </c>
      <c r="X10" s="1">
        <v>4</v>
      </c>
      <c r="Y10" s="1">
        <v>5</v>
      </c>
      <c r="Z10" s="1">
        <v>4</v>
      </c>
      <c r="AA10" s="1">
        <v>1</v>
      </c>
      <c r="AB10" s="1">
        <v>5</v>
      </c>
      <c r="AC10" s="1" t="s">
        <v>164</v>
      </c>
      <c r="AD10" s="1" t="s">
        <v>164</v>
      </c>
      <c r="AE10" s="1">
        <v>4</v>
      </c>
      <c r="AF10" s="1">
        <v>4</v>
      </c>
      <c r="AG10" s="1">
        <v>4</v>
      </c>
      <c r="AH10" s="1">
        <v>4</v>
      </c>
      <c r="AI10" s="1">
        <v>4</v>
      </c>
      <c r="AJ10" s="1">
        <v>4</v>
      </c>
      <c r="AK10" s="1">
        <v>4</v>
      </c>
      <c r="AL10" s="1">
        <v>4</v>
      </c>
      <c r="AM10" s="1">
        <v>5</v>
      </c>
      <c r="AN10" s="1">
        <v>4</v>
      </c>
      <c r="AO10" s="1" t="s">
        <v>165</v>
      </c>
      <c r="AP10" s="1" t="s">
        <v>118</v>
      </c>
      <c r="AQ10" s="1" t="s">
        <v>166</v>
      </c>
      <c r="AR10" s="4" t="s">
        <v>167</v>
      </c>
    </row>
    <row r="11" spans="1:44" ht="12.75" x14ac:dyDescent="0.2">
      <c r="A11" s="2">
        <v>45568.770764548608</v>
      </c>
      <c r="B11" s="1" t="s">
        <v>168</v>
      </c>
      <c r="C11" s="1" t="s">
        <v>169</v>
      </c>
      <c r="D11" s="1" t="s">
        <v>170</v>
      </c>
      <c r="E11" s="3" t="s">
        <v>171</v>
      </c>
      <c r="F11" s="1" t="s">
        <v>172</v>
      </c>
      <c r="G11" s="1" t="s">
        <v>97</v>
      </c>
      <c r="H11" s="1" t="s">
        <v>50</v>
      </c>
      <c r="I11" s="1" t="s">
        <v>98</v>
      </c>
      <c r="J11" s="1" t="s">
        <v>68</v>
      </c>
      <c r="K11" s="1">
        <v>4</v>
      </c>
      <c r="L11" s="1">
        <v>4</v>
      </c>
      <c r="M11" s="1">
        <v>4</v>
      </c>
      <c r="N11" s="1">
        <v>5</v>
      </c>
      <c r="O11" s="1">
        <v>5</v>
      </c>
      <c r="P11" s="1">
        <v>4</v>
      </c>
      <c r="Q11" s="1">
        <v>4</v>
      </c>
      <c r="R11" s="1">
        <v>4</v>
      </c>
      <c r="S11" s="1">
        <v>4</v>
      </c>
      <c r="T11" s="1">
        <v>4</v>
      </c>
      <c r="U11" s="1" t="s">
        <v>138</v>
      </c>
      <c r="V11" s="1" t="s">
        <v>138</v>
      </c>
      <c r="W11" s="1">
        <v>4</v>
      </c>
      <c r="X11" s="1">
        <v>4</v>
      </c>
      <c r="Y11" s="1">
        <v>3</v>
      </c>
      <c r="Z11" s="1">
        <v>4</v>
      </c>
      <c r="AA11" s="1">
        <v>3</v>
      </c>
      <c r="AB11" s="1">
        <v>3</v>
      </c>
      <c r="AC11" s="1" t="s">
        <v>173</v>
      </c>
      <c r="AD11" s="1" t="s">
        <v>174</v>
      </c>
      <c r="AE11" s="1">
        <v>3</v>
      </c>
      <c r="AF11" s="1">
        <v>3</v>
      </c>
      <c r="AG11" s="1">
        <v>2</v>
      </c>
      <c r="AH11" s="1">
        <v>3</v>
      </c>
      <c r="AI11" s="1">
        <v>1</v>
      </c>
      <c r="AJ11" s="1">
        <v>3</v>
      </c>
      <c r="AK11" s="1">
        <v>3</v>
      </c>
      <c r="AL11" s="1">
        <v>4</v>
      </c>
      <c r="AM11" s="1">
        <v>3</v>
      </c>
      <c r="AN11" s="1">
        <v>3</v>
      </c>
      <c r="AO11" s="1" t="s">
        <v>175</v>
      </c>
      <c r="AP11" s="1" t="s">
        <v>176</v>
      </c>
      <c r="AQ11" s="1" t="s">
        <v>177</v>
      </c>
      <c r="AR11" s="4" t="s">
        <v>178</v>
      </c>
    </row>
    <row r="12" spans="1:44" ht="12.75" x14ac:dyDescent="0.2">
      <c r="A12" s="2">
        <v>45568.823051400468</v>
      </c>
      <c r="B12" s="1" t="s">
        <v>179</v>
      </c>
      <c r="C12" s="1" t="s">
        <v>133</v>
      </c>
      <c r="D12" s="1" t="s">
        <v>180</v>
      </c>
      <c r="E12" s="3" t="s">
        <v>181</v>
      </c>
      <c r="F12" s="1" t="s">
        <v>182</v>
      </c>
      <c r="G12" s="1" t="s">
        <v>183</v>
      </c>
      <c r="H12" s="1" t="s">
        <v>50</v>
      </c>
      <c r="I12" s="1" t="s">
        <v>51</v>
      </c>
      <c r="J12" s="1" t="s">
        <v>68</v>
      </c>
      <c r="K12" s="1">
        <v>5</v>
      </c>
      <c r="L12" s="1">
        <v>5</v>
      </c>
      <c r="M12" s="1">
        <v>5</v>
      </c>
      <c r="N12" s="1">
        <v>5</v>
      </c>
      <c r="O12" s="1">
        <v>5</v>
      </c>
      <c r="P12" s="1">
        <v>5</v>
      </c>
      <c r="Q12" s="1">
        <v>5</v>
      </c>
      <c r="R12" s="1">
        <v>5</v>
      </c>
      <c r="S12" s="1">
        <v>5</v>
      </c>
      <c r="T12" s="1">
        <v>5</v>
      </c>
      <c r="U12" s="1" t="s">
        <v>184</v>
      </c>
      <c r="V12" s="1" t="s">
        <v>138</v>
      </c>
      <c r="W12" s="1">
        <v>5</v>
      </c>
      <c r="X12" s="1">
        <v>5</v>
      </c>
      <c r="Y12" s="1">
        <v>5</v>
      </c>
      <c r="Z12" s="1">
        <v>5</v>
      </c>
      <c r="AA12" s="1">
        <v>5</v>
      </c>
      <c r="AB12" s="1">
        <v>5</v>
      </c>
      <c r="AC12" s="1" t="s">
        <v>185</v>
      </c>
      <c r="AD12" s="1" t="s">
        <v>163</v>
      </c>
      <c r="AE12" s="1">
        <v>5</v>
      </c>
      <c r="AF12" s="1">
        <v>5</v>
      </c>
      <c r="AG12" s="1">
        <v>3</v>
      </c>
      <c r="AH12" s="1">
        <v>3</v>
      </c>
      <c r="AI12" s="1">
        <v>3</v>
      </c>
      <c r="AJ12" s="1">
        <v>4</v>
      </c>
      <c r="AK12" s="1">
        <v>4</v>
      </c>
      <c r="AL12" s="1">
        <v>4</v>
      </c>
      <c r="AM12" s="1">
        <v>2</v>
      </c>
      <c r="AN12" s="1">
        <v>5</v>
      </c>
      <c r="AO12" s="1" t="s">
        <v>186</v>
      </c>
      <c r="AP12" s="1" t="s">
        <v>187</v>
      </c>
      <c r="AQ12" s="1" t="s">
        <v>188</v>
      </c>
      <c r="AR12" s="4" t="s">
        <v>189</v>
      </c>
    </row>
    <row r="13" spans="1:44" ht="12.75" x14ac:dyDescent="0.2">
      <c r="A13" s="2">
        <v>45569.535301689815</v>
      </c>
      <c r="B13" s="1" t="s">
        <v>190</v>
      </c>
      <c r="C13" s="1" t="s">
        <v>191</v>
      </c>
      <c r="D13" s="1" t="s">
        <v>192</v>
      </c>
      <c r="E13" s="3" t="s">
        <v>193</v>
      </c>
      <c r="F13" s="1" t="s">
        <v>194</v>
      </c>
      <c r="G13" s="1" t="s">
        <v>49</v>
      </c>
      <c r="H13" s="1" t="s">
        <v>67</v>
      </c>
      <c r="I13" s="1" t="s">
        <v>51</v>
      </c>
      <c r="J13" s="1" t="s">
        <v>68</v>
      </c>
      <c r="K13" s="1">
        <v>4</v>
      </c>
      <c r="L13" s="1">
        <v>4</v>
      </c>
      <c r="M13" s="1">
        <v>4</v>
      </c>
      <c r="N13" s="1">
        <v>5</v>
      </c>
      <c r="O13" s="1">
        <v>5</v>
      </c>
      <c r="P13" s="1">
        <v>5</v>
      </c>
      <c r="Q13" s="1">
        <v>4</v>
      </c>
      <c r="R13" s="1">
        <v>4</v>
      </c>
      <c r="S13" s="1">
        <v>5</v>
      </c>
      <c r="T13" s="1">
        <v>4</v>
      </c>
      <c r="U13" s="1" t="s">
        <v>195</v>
      </c>
      <c r="V13" s="1" t="s">
        <v>196</v>
      </c>
      <c r="W13" s="1">
        <v>4</v>
      </c>
      <c r="X13" s="1">
        <v>4</v>
      </c>
      <c r="Y13" s="1">
        <v>4</v>
      </c>
      <c r="Z13" s="1">
        <v>5</v>
      </c>
      <c r="AA13" s="1">
        <v>4</v>
      </c>
      <c r="AB13" s="1">
        <v>5</v>
      </c>
      <c r="AC13" s="1" t="s">
        <v>197</v>
      </c>
      <c r="AD13" s="1" t="s">
        <v>163</v>
      </c>
      <c r="AE13" s="1">
        <v>4</v>
      </c>
      <c r="AF13" s="1">
        <v>4</v>
      </c>
      <c r="AG13" s="1">
        <v>4</v>
      </c>
      <c r="AH13" s="1">
        <v>4</v>
      </c>
      <c r="AI13" s="1">
        <v>4</v>
      </c>
      <c r="AJ13" s="1">
        <v>4</v>
      </c>
      <c r="AK13" s="1">
        <v>4</v>
      </c>
      <c r="AL13" s="1">
        <v>4</v>
      </c>
      <c r="AM13" s="1">
        <v>4</v>
      </c>
      <c r="AN13" s="1">
        <v>4</v>
      </c>
      <c r="AO13" s="1" t="s">
        <v>198</v>
      </c>
      <c r="AP13" s="1" t="s">
        <v>199</v>
      </c>
      <c r="AQ13" s="1" t="s">
        <v>200</v>
      </c>
      <c r="AR13" s="4" t="s">
        <v>201</v>
      </c>
    </row>
    <row r="14" spans="1:44" ht="12.75" x14ac:dyDescent="0.2">
      <c r="A14" s="2">
        <v>45569.56768896991</v>
      </c>
      <c r="B14" s="1" t="s">
        <v>202</v>
      </c>
      <c r="C14" s="1" t="s">
        <v>203</v>
      </c>
      <c r="D14" s="1" t="s">
        <v>204</v>
      </c>
      <c r="E14" s="3" t="s">
        <v>205</v>
      </c>
      <c r="F14" s="1" t="s">
        <v>206</v>
      </c>
      <c r="G14" s="1" t="s">
        <v>66</v>
      </c>
      <c r="H14" s="1" t="s">
        <v>67</v>
      </c>
      <c r="I14" s="1" t="s">
        <v>51</v>
      </c>
      <c r="J14" s="1" t="s">
        <v>52</v>
      </c>
      <c r="K14" s="1">
        <v>5</v>
      </c>
      <c r="L14" s="1">
        <v>5</v>
      </c>
      <c r="M14" s="1">
        <v>4</v>
      </c>
      <c r="N14" s="1">
        <v>5</v>
      </c>
      <c r="O14" s="1">
        <v>5</v>
      </c>
      <c r="P14" s="1">
        <v>4</v>
      </c>
      <c r="Q14" s="1">
        <v>5</v>
      </c>
      <c r="R14" s="1">
        <v>5</v>
      </c>
      <c r="S14" s="1">
        <v>5</v>
      </c>
      <c r="T14" s="1">
        <v>5</v>
      </c>
      <c r="U14" s="1" t="s">
        <v>153</v>
      </c>
      <c r="V14" s="1" t="s">
        <v>207</v>
      </c>
      <c r="W14" s="1">
        <v>5</v>
      </c>
      <c r="X14" s="1">
        <v>5</v>
      </c>
      <c r="Y14" s="1">
        <v>5</v>
      </c>
      <c r="Z14" s="1">
        <v>5</v>
      </c>
      <c r="AA14" s="1">
        <v>5</v>
      </c>
      <c r="AB14" s="1">
        <v>5</v>
      </c>
      <c r="AC14" s="1" t="s">
        <v>208</v>
      </c>
      <c r="AD14" s="1" t="s">
        <v>209</v>
      </c>
      <c r="AE14" s="1">
        <v>4</v>
      </c>
      <c r="AF14" s="1">
        <v>4</v>
      </c>
      <c r="AG14" s="1">
        <v>5</v>
      </c>
      <c r="AH14" s="1">
        <v>4</v>
      </c>
      <c r="AI14" s="1">
        <v>5</v>
      </c>
      <c r="AJ14" s="1">
        <v>4</v>
      </c>
      <c r="AK14" s="1">
        <v>4</v>
      </c>
      <c r="AL14" s="1">
        <v>5</v>
      </c>
      <c r="AM14" s="1">
        <v>4</v>
      </c>
      <c r="AN14" s="1">
        <v>5</v>
      </c>
      <c r="AO14" s="1" t="s">
        <v>73</v>
      </c>
      <c r="AP14" s="1" t="s">
        <v>210</v>
      </c>
      <c r="AQ14" s="1" t="s">
        <v>211</v>
      </c>
      <c r="AR14" s="4" t="s">
        <v>212</v>
      </c>
    </row>
    <row r="15" spans="1:44" ht="12.75" x14ac:dyDescent="0.2">
      <c r="A15" s="2">
        <v>45569.569168333328</v>
      </c>
      <c r="B15" s="1" t="s">
        <v>213</v>
      </c>
      <c r="C15" s="1" t="s">
        <v>203</v>
      </c>
      <c r="D15" s="1" t="s">
        <v>214</v>
      </c>
      <c r="E15" s="3" t="s">
        <v>215</v>
      </c>
      <c r="F15" s="1" t="s">
        <v>216</v>
      </c>
      <c r="G15" s="1" t="s">
        <v>49</v>
      </c>
      <c r="H15" s="1" t="s">
        <v>50</v>
      </c>
      <c r="I15" s="1" t="s">
        <v>83</v>
      </c>
      <c r="J15" s="1" t="s">
        <v>52</v>
      </c>
      <c r="K15" s="1">
        <v>5</v>
      </c>
      <c r="L15" s="1">
        <v>5</v>
      </c>
      <c r="M15" s="1">
        <v>5</v>
      </c>
      <c r="N15" s="1">
        <v>5</v>
      </c>
      <c r="O15" s="1">
        <v>5</v>
      </c>
      <c r="P15" s="1">
        <v>5</v>
      </c>
      <c r="Q15" s="1">
        <v>5</v>
      </c>
      <c r="R15" s="1">
        <v>5</v>
      </c>
      <c r="S15" s="1">
        <v>5</v>
      </c>
      <c r="T15" s="1">
        <v>5</v>
      </c>
      <c r="U15" s="1" t="s">
        <v>217</v>
      </c>
      <c r="V15" s="1" t="s">
        <v>218</v>
      </c>
      <c r="W15" s="1">
        <v>5</v>
      </c>
      <c r="X15" s="1">
        <v>5</v>
      </c>
      <c r="Y15" s="1">
        <v>5</v>
      </c>
      <c r="Z15" s="1">
        <v>5</v>
      </c>
      <c r="AA15" s="1">
        <v>5</v>
      </c>
      <c r="AB15" s="1">
        <v>5</v>
      </c>
      <c r="AC15" s="1" t="s">
        <v>219</v>
      </c>
      <c r="AD15" s="1" t="s">
        <v>217</v>
      </c>
      <c r="AE15" s="1">
        <v>5</v>
      </c>
      <c r="AF15" s="1">
        <v>5</v>
      </c>
      <c r="AG15" s="1">
        <v>5</v>
      </c>
      <c r="AH15" s="1">
        <v>5</v>
      </c>
      <c r="AI15" s="1">
        <v>5</v>
      </c>
      <c r="AJ15" s="1">
        <v>5</v>
      </c>
      <c r="AK15" s="1">
        <v>5</v>
      </c>
      <c r="AL15" s="1">
        <v>5</v>
      </c>
      <c r="AM15" s="1">
        <v>5</v>
      </c>
      <c r="AN15" s="1">
        <v>5</v>
      </c>
      <c r="AO15" s="1" t="s">
        <v>220</v>
      </c>
      <c r="AP15" s="1" t="s">
        <v>221</v>
      </c>
      <c r="AQ15" s="1" t="s">
        <v>222</v>
      </c>
      <c r="AR15" s="4" t="s">
        <v>223</v>
      </c>
    </row>
    <row r="16" spans="1:44" ht="12.75" x14ac:dyDescent="0.2">
      <c r="A16" s="2">
        <v>45569.708712395834</v>
      </c>
      <c r="B16" s="1" t="s">
        <v>224</v>
      </c>
      <c r="C16" s="1" t="s">
        <v>225</v>
      </c>
      <c r="D16" s="1" t="s">
        <v>226</v>
      </c>
      <c r="E16" s="3" t="s">
        <v>227</v>
      </c>
      <c r="F16" s="1" t="s">
        <v>228</v>
      </c>
      <c r="G16" s="1" t="s">
        <v>229</v>
      </c>
      <c r="H16" s="1" t="s">
        <v>50</v>
      </c>
      <c r="I16" s="1" t="s">
        <v>98</v>
      </c>
      <c r="J16" s="1" t="s">
        <v>230</v>
      </c>
      <c r="K16" s="1">
        <v>4</v>
      </c>
      <c r="L16" s="1">
        <v>4</v>
      </c>
      <c r="M16" s="1">
        <v>4</v>
      </c>
      <c r="N16" s="1">
        <v>4</v>
      </c>
      <c r="O16" s="1">
        <v>4</v>
      </c>
      <c r="P16" s="1">
        <v>4</v>
      </c>
      <c r="Q16" s="1">
        <v>4</v>
      </c>
      <c r="R16" s="1">
        <v>4</v>
      </c>
      <c r="S16" s="1">
        <v>4</v>
      </c>
      <c r="T16" s="1">
        <v>4</v>
      </c>
      <c r="U16" s="1" t="s">
        <v>138</v>
      </c>
      <c r="V16" s="1" t="s">
        <v>231</v>
      </c>
      <c r="W16" s="1">
        <v>3</v>
      </c>
      <c r="X16" s="1">
        <v>3</v>
      </c>
      <c r="Y16" s="1">
        <v>3</v>
      </c>
      <c r="Z16" s="1">
        <v>4</v>
      </c>
      <c r="AA16" s="1">
        <v>4</v>
      </c>
      <c r="AB16" s="1">
        <v>4</v>
      </c>
      <c r="AC16" s="1" t="s">
        <v>232</v>
      </c>
      <c r="AD16" s="1" t="s">
        <v>138</v>
      </c>
      <c r="AE16" s="1">
        <v>3</v>
      </c>
      <c r="AF16" s="1">
        <v>3</v>
      </c>
      <c r="AG16" s="1">
        <v>3</v>
      </c>
      <c r="AH16" s="1">
        <v>3</v>
      </c>
      <c r="AI16" s="1">
        <v>3</v>
      </c>
      <c r="AJ16" s="1">
        <v>3</v>
      </c>
      <c r="AK16" s="1">
        <v>4</v>
      </c>
      <c r="AL16" s="1">
        <v>3</v>
      </c>
      <c r="AM16" s="1">
        <v>3</v>
      </c>
      <c r="AN16" s="1">
        <v>3</v>
      </c>
      <c r="AO16" s="1" t="s">
        <v>233</v>
      </c>
      <c r="AP16" s="1" t="s">
        <v>234</v>
      </c>
      <c r="AQ16" s="1" t="s">
        <v>138</v>
      </c>
      <c r="AR16" s="4" t="s">
        <v>235</v>
      </c>
    </row>
    <row r="17" spans="1:44" ht="12.75" x14ac:dyDescent="0.2">
      <c r="A17" s="2">
        <v>45569.71191445602</v>
      </c>
      <c r="B17" s="1" t="s">
        <v>236</v>
      </c>
      <c r="C17" s="1" t="s">
        <v>237</v>
      </c>
      <c r="D17" s="1" t="s">
        <v>238</v>
      </c>
      <c r="E17" s="3" t="s">
        <v>239</v>
      </c>
      <c r="F17" s="1" t="s">
        <v>240</v>
      </c>
      <c r="G17" s="1" t="s">
        <v>229</v>
      </c>
      <c r="H17" s="1" t="s">
        <v>50</v>
      </c>
      <c r="I17" s="1" t="s">
        <v>98</v>
      </c>
      <c r="J17" s="1" t="s">
        <v>68</v>
      </c>
      <c r="K17" s="1">
        <v>4</v>
      </c>
      <c r="L17" s="1">
        <v>4</v>
      </c>
      <c r="M17" s="1">
        <v>4</v>
      </c>
      <c r="N17" s="1">
        <v>4</v>
      </c>
      <c r="O17" s="1">
        <v>4</v>
      </c>
      <c r="P17" s="1">
        <v>4</v>
      </c>
      <c r="Q17" s="1">
        <v>4</v>
      </c>
      <c r="R17" s="1">
        <v>4</v>
      </c>
      <c r="S17" s="1">
        <v>4</v>
      </c>
      <c r="T17" s="1">
        <v>4</v>
      </c>
      <c r="U17" s="1" t="s">
        <v>241</v>
      </c>
      <c r="V17" s="1" t="s">
        <v>242</v>
      </c>
      <c r="W17" s="1">
        <v>4</v>
      </c>
      <c r="X17" s="1">
        <v>4</v>
      </c>
      <c r="Y17" s="1">
        <v>4</v>
      </c>
      <c r="Z17" s="1">
        <v>4</v>
      </c>
      <c r="AA17" s="1">
        <v>4</v>
      </c>
      <c r="AB17" s="1">
        <v>4</v>
      </c>
      <c r="AC17" s="1" t="s">
        <v>243</v>
      </c>
      <c r="AD17" s="1" t="s">
        <v>244</v>
      </c>
      <c r="AE17" s="1">
        <v>3</v>
      </c>
      <c r="AF17" s="1">
        <v>3</v>
      </c>
      <c r="AG17" s="1">
        <v>5</v>
      </c>
      <c r="AH17" s="1">
        <v>4</v>
      </c>
      <c r="AI17" s="1">
        <v>4</v>
      </c>
      <c r="AJ17" s="1">
        <v>4</v>
      </c>
      <c r="AK17" s="1">
        <v>4</v>
      </c>
      <c r="AL17" s="1">
        <v>3</v>
      </c>
      <c r="AM17" s="1">
        <v>4</v>
      </c>
      <c r="AN17" s="1">
        <v>3</v>
      </c>
      <c r="AO17" s="1" t="s">
        <v>245</v>
      </c>
      <c r="AP17" s="1" t="s">
        <v>246</v>
      </c>
      <c r="AQ17" s="1" t="s">
        <v>138</v>
      </c>
      <c r="AR17" s="4" t="s">
        <v>247</v>
      </c>
    </row>
    <row r="18" spans="1:44" ht="12.75" x14ac:dyDescent="0.2">
      <c r="A18" s="2">
        <v>45569.912286296298</v>
      </c>
      <c r="B18" s="1" t="s">
        <v>248</v>
      </c>
      <c r="C18" s="1" t="s">
        <v>249</v>
      </c>
      <c r="D18" s="1" t="s">
        <v>250</v>
      </c>
      <c r="E18" s="3" t="s">
        <v>251</v>
      </c>
      <c r="F18" s="1" t="s">
        <v>252</v>
      </c>
      <c r="G18" s="1" t="s">
        <v>253</v>
      </c>
      <c r="H18" s="1" t="s">
        <v>67</v>
      </c>
      <c r="I18" s="1" t="s">
        <v>137</v>
      </c>
      <c r="J18" s="1" t="s">
        <v>68</v>
      </c>
      <c r="K18" s="1">
        <v>3</v>
      </c>
      <c r="L18" s="1">
        <v>3</v>
      </c>
      <c r="M18" s="1">
        <v>4</v>
      </c>
      <c r="N18" s="1">
        <v>4</v>
      </c>
      <c r="O18" s="1">
        <v>4</v>
      </c>
      <c r="P18" s="1">
        <v>3</v>
      </c>
      <c r="Q18" s="1">
        <v>3</v>
      </c>
      <c r="R18" s="1">
        <v>3</v>
      </c>
      <c r="S18" s="1">
        <v>3</v>
      </c>
      <c r="T18" s="1">
        <v>4</v>
      </c>
      <c r="U18" s="1" t="s">
        <v>249</v>
      </c>
      <c r="V18" s="1" t="s">
        <v>254</v>
      </c>
      <c r="W18" s="1">
        <v>4</v>
      </c>
      <c r="X18" s="1">
        <v>3</v>
      </c>
      <c r="Y18" s="1">
        <v>3</v>
      </c>
      <c r="Z18" s="1">
        <v>4</v>
      </c>
      <c r="AA18" s="1">
        <v>4</v>
      </c>
      <c r="AB18" s="1">
        <v>4</v>
      </c>
      <c r="AC18" s="1" t="s">
        <v>255</v>
      </c>
      <c r="AD18" s="1" t="s">
        <v>256</v>
      </c>
      <c r="AE18" s="1">
        <v>4</v>
      </c>
      <c r="AF18" s="1">
        <v>3</v>
      </c>
      <c r="AG18" s="1">
        <v>3</v>
      </c>
      <c r="AH18" s="1">
        <v>4</v>
      </c>
      <c r="AI18" s="1">
        <v>4</v>
      </c>
      <c r="AJ18" s="1">
        <v>4</v>
      </c>
      <c r="AK18" s="1">
        <v>2</v>
      </c>
      <c r="AL18" s="1">
        <v>4</v>
      </c>
      <c r="AM18" s="1">
        <v>4</v>
      </c>
      <c r="AN18" s="1">
        <v>4</v>
      </c>
      <c r="AO18" s="1" t="s">
        <v>257</v>
      </c>
      <c r="AP18" s="1" t="s">
        <v>257</v>
      </c>
      <c r="AQ18" s="1" t="s">
        <v>128</v>
      </c>
      <c r="AR18" s="4" t="s">
        <v>258</v>
      </c>
    </row>
    <row r="19" spans="1:44" ht="12.75" x14ac:dyDescent="0.2">
      <c r="A19" s="2">
        <v>45570.632651469903</v>
      </c>
      <c r="B19" s="1" t="s">
        <v>259</v>
      </c>
      <c r="C19" s="1" t="s">
        <v>260</v>
      </c>
      <c r="D19" s="1" t="s">
        <v>261</v>
      </c>
      <c r="E19" s="3" t="s">
        <v>262</v>
      </c>
      <c r="F19" s="1" t="s">
        <v>263</v>
      </c>
      <c r="G19" s="1" t="s">
        <v>97</v>
      </c>
      <c r="H19" s="1" t="s">
        <v>67</v>
      </c>
      <c r="I19" s="1" t="s">
        <v>98</v>
      </c>
      <c r="J19" s="1" t="s">
        <v>52</v>
      </c>
      <c r="K19" s="1">
        <v>5</v>
      </c>
      <c r="L19" s="1">
        <v>5</v>
      </c>
      <c r="M19" s="1">
        <v>5</v>
      </c>
      <c r="N19" s="1">
        <v>5</v>
      </c>
      <c r="O19" s="1">
        <v>4</v>
      </c>
      <c r="P19" s="1">
        <v>4</v>
      </c>
      <c r="Q19" s="1">
        <v>5</v>
      </c>
      <c r="R19" s="1">
        <v>5</v>
      </c>
      <c r="S19" s="1">
        <v>5</v>
      </c>
      <c r="T19" s="1">
        <v>3</v>
      </c>
      <c r="U19" s="1" t="s">
        <v>138</v>
      </c>
      <c r="V19" s="1" t="s">
        <v>264</v>
      </c>
      <c r="W19" s="1">
        <v>4</v>
      </c>
      <c r="X19" s="1">
        <v>3</v>
      </c>
      <c r="Y19" s="1">
        <v>1</v>
      </c>
      <c r="Z19" s="1">
        <v>4</v>
      </c>
      <c r="AA19" s="1">
        <v>4</v>
      </c>
      <c r="AB19" s="1">
        <v>1</v>
      </c>
      <c r="AC19" s="1" t="s">
        <v>265</v>
      </c>
      <c r="AD19" s="1" t="s">
        <v>128</v>
      </c>
      <c r="AE19" s="1">
        <v>3</v>
      </c>
      <c r="AF19" s="1">
        <v>3</v>
      </c>
      <c r="AG19" s="1">
        <v>2</v>
      </c>
      <c r="AH19" s="1">
        <v>3</v>
      </c>
      <c r="AI19" s="1">
        <v>4</v>
      </c>
      <c r="AJ19" s="1">
        <v>1</v>
      </c>
      <c r="AK19" s="1">
        <v>2</v>
      </c>
      <c r="AL19" s="1">
        <v>1</v>
      </c>
      <c r="AM19" s="1">
        <v>3</v>
      </c>
      <c r="AN19" s="1">
        <v>5</v>
      </c>
      <c r="AO19" s="1" t="s">
        <v>266</v>
      </c>
      <c r="AP19" s="1" t="s">
        <v>267</v>
      </c>
      <c r="AQ19" s="1" t="s">
        <v>268</v>
      </c>
      <c r="AR19" s="4" t="s">
        <v>269</v>
      </c>
    </row>
    <row r="20" spans="1:44" ht="12.75" x14ac:dyDescent="0.2">
      <c r="A20" s="2">
        <v>45570.63419326389</v>
      </c>
      <c r="B20" s="1" t="s">
        <v>270</v>
      </c>
      <c r="C20" s="1" t="s">
        <v>260</v>
      </c>
      <c r="D20" s="1" t="s">
        <v>271</v>
      </c>
      <c r="E20" s="3" t="s">
        <v>272</v>
      </c>
      <c r="F20" s="1" t="s">
        <v>273</v>
      </c>
      <c r="G20" s="1" t="s">
        <v>183</v>
      </c>
      <c r="H20" s="1" t="s">
        <v>50</v>
      </c>
      <c r="I20" s="1" t="s">
        <v>98</v>
      </c>
      <c r="J20" s="1" t="s">
        <v>52</v>
      </c>
      <c r="K20" s="1">
        <v>3</v>
      </c>
      <c r="L20" s="1">
        <v>4</v>
      </c>
      <c r="M20" s="1">
        <v>3</v>
      </c>
      <c r="N20" s="1">
        <v>4</v>
      </c>
      <c r="O20" s="1">
        <v>4</v>
      </c>
      <c r="P20" s="1">
        <v>3</v>
      </c>
      <c r="Q20" s="1">
        <v>4</v>
      </c>
      <c r="R20" s="1">
        <v>5</v>
      </c>
      <c r="S20" s="1">
        <v>5</v>
      </c>
      <c r="T20" s="1">
        <v>4</v>
      </c>
      <c r="U20" s="1" t="s">
        <v>138</v>
      </c>
      <c r="V20" s="1" t="s">
        <v>128</v>
      </c>
      <c r="W20" s="1">
        <v>3</v>
      </c>
      <c r="X20" s="1">
        <v>3</v>
      </c>
      <c r="Y20" s="1">
        <v>2</v>
      </c>
      <c r="Z20" s="1">
        <v>3</v>
      </c>
      <c r="AA20" s="1">
        <v>3</v>
      </c>
      <c r="AB20" s="1">
        <v>4</v>
      </c>
      <c r="AC20" s="1" t="s">
        <v>138</v>
      </c>
      <c r="AD20" s="1" t="s">
        <v>138</v>
      </c>
      <c r="AE20" s="1">
        <v>3</v>
      </c>
      <c r="AF20" s="1">
        <v>3</v>
      </c>
      <c r="AG20" s="1">
        <v>3</v>
      </c>
      <c r="AH20" s="1">
        <v>4</v>
      </c>
      <c r="AI20" s="1">
        <v>1</v>
      </c>
      <c r="AJ20" s="1">
        <v>1</v>
      </c>
      <c r="AK20" s="1">
        <v>2</v>
      </c>
      <c r="AL20" s="1">
        <v>3</v>
      </c>
      <c r="AM20" s="1">
        <v>3</v>
      </c>
      <c r="AN20" s="1">
        <v>4</v>
      </c>
      <c r="AO20" s="1" t="s">
        <v>274</v>
      </c>
      <c r="AP20" s="1" t="s">
        <v>275</v>
      </c>
      <c r="AQ20" s="1" t="s">
        <v>276</v>
      </c>
      <c r="AR20" s="4" t="s">
        <v>277</v>
      </c>
    </row>
    <row r="21" spans="1:44" ht="12.75" x14ac:dyDescent="0.2">
      <c r="A21" s="2">
        <v>45570.680882037035</v>
      </c>
      <c r="B21" s="1" t="s">
        <v>278</v>
      </c>
      <c r="C21" s="1" t="s">
        <v>279</v>
      </c>
      <c r="D21" s="1" t="s">
        <v>280</v>
      </c>
      <c r="E21" s="3" t="s">
        <v>281</v>
      </c>
      <c r="F21" s="1" t="s">
        <v>282</v>
      </c>
      <c r="G21" s="1" t="s">
        <v>66</v>
      </c>
      <c r="H21" s="1" t="s">
        <v>50</v>
      </c>
      <c r="I21" s="1" t="s">
        <v>51</v>
      </c>
      <c r="J21" s="1" t="s">
        <v>283</v>
      </c>
      <c r="K21" s="1">
        <v>5</v>
      </c>
      <c r="L21" s="1">
        <v>5</v>
      </c>
      <c r="M21" s="1">
        <v>3</v>
      </c>
      <c r="N21" s="1">
        <v>3</v>
      </c>
      <c r="O21" s="1">
        <v>3</v>
      </c>
      <c r="P21" s="1">
        <v>4</v>
      </c>
      <c r="Q21" s="1">
        <v>3</v>
      </c>
      <c r="R21" s="1">
        <v>3</v>
      </c>
      <c r="S21" s="1">
        <v>4</v>
      </c>
      <c r="T21" s="1">
        <v>3</v>
      </c>
      <c r="U21" s="1" t="s">
        <v>284</v>
      </c>
      <c r="V21" s="1" t="s">
        <v>285</v>
      </c>
      <c r="W21" s="1">
        <v>3</v>
      </c>
      <c r="X21" s="1">
        <v>3</v>
      </c>
      <c r="Y21" s="1">
        <v>3</v>
      </c>
      <c r="Z21" s="1">
        <v>4</v>
      </c>
      <c r="AA21" s="1">
        <v>4</v>
      </c>
      <c r="AB21" s="1">
        <v>4</v>
      </c>
      <c r="AC21" s="1" t="s">
        <v>138</v>
      </c>
      <c r="AD21" s="1" t="s">
        <v>243</v>
      </c>
      <c r="AE21" s="1">
        <v>3</v>
      </c>
      <c r="AF21" s="1">
        <v>3</v>
      </c>
      <c r="AG21" s="1">
        <v>3</v>
      </c>
      <c r="AH21" s="1">
        <v>3</v>
      </c>
      <c r="AI21" s="1">
        <v>3</v>
      </c>
      <c r="AJ21" s="1">
        <v>3</v>
      </c>
      <c r="AK21" s="1">
        <v>4</v>
      </c>
      <c r="AL21" s="1">
        <v>3</v>
      </c>
      <c r="AM21" s="1">
        <v>3</v>
      </c>
      <c r="AN21" s="1">
        <v>4</v>
      </c>
      <c r="AO21" s="1" t="s">
        <v>286</v>
      </c>
      <c r="AP21" s="1" t="s">
        <v>287</v>
      </c>
      <c r="AQ21" s="1" t="s">
        <v>288</v>
      </c>
      <c r="AR21" s="4" t="s">
        <v>289</v>
      </c>
    </row>
    <row r="22" spans="1:44" ht="12.75" x14ac:dyDescent="0.2">
      <c r="A22" s="2">
        <v>45570.797917986114</v>
      </c>
      <c r="B22" s="1" t="s">
        <v>290</v>
      </c>
      <c r="C22" s="1" t="s">
        <v>133</v>
      </c>
      <c r="D22" s="1" t="s">
        <v>291</v>
      </c>
      <c r="E22" s="3" t="s">
        <v>292</v>
      </c>
      <c r="F22" s="1" t="s">
        <v>293</v>
      </c>
      <c r="G22" s="1" t="s">
        <v>183</v>
      </c>
      <c r="H22" s="1" t="s">
        <v>50</v>
      </c>
      <c r="I22" s="1" t="s">
        <v>98</v>
      </c>
      <c r="J22" s="1" t="s">
        <v>68</v>
      </c>
      <c r="K22" s="1">
        <v>4</v>
      </c>
      <c r="L22" s="1">
        <v>4</v>
      </c>
      <c r="M22" s="1">
        <v>4</v>
      </c>
      <c r="N22" s="1">
        <v>4</v>
      </c>
      <c r="O22" s="1">
        <v>4</v>
      </c>
      <c r="P22" s="1">
        <v>4</v>
      </c>
      <c r="Q22" s="1">
        <v>4</v>
      </c>
      <c r="R22" s="1">
        <v>4</v>
      </c>
      <c r="S22" s="1">
        <v>4</v>
      </c>
      <c r="T22" s="1">
        <v>4</v>
      </c>
      <c r="U22" s="1" t="s">
        <v>128</v>
      </c>
      <c r="V22" s="1" t="s">
        <v>128</v>
      </c>
      <c r="W22" s="1">
        <v>4</v>
      </c>
      <c r="X22" s="1">
        <v>4</v>
      </c>
      <c r="Y22" s="1">
        <v>4</v>
      </c>
      <c r="Z22" s="1">
        <v>4</v>
      </c>
      <c r="AA22" s="1">
        <v>4</v>
      </c>
      <c r="AB22" s="1">
        <v>4</v>
      </c>
      <c r="AC22" s="1" t="s">
        <v>128</v>
      </c>
      <c r="AD22" s="1" t="s">
        <v>128</v>
      </c>
      <c r="AE22" s="1">
        <v>4</v>
      </c>
      <c r="AF22" s="1">
        <v>4</v>
      </c>
      <c r="AG22" s="1">
        <v>4</v>
      </c>
      <c r="AH22" s="1">
        <v>4</v>
      </c>
      <c r="AI22" s="1">
        <v>4</v>
      </c>
      <c r="AJ22" s="1">
        <v>4</v>
      </c>
      <c r="AK22" s="1">
        <v>4</v>
      </c>
      <c r="AL22" s="1">
        <v>4</v>
      </c>
      <c r="AM22" s="1">
        <v>4</v>
      </c>
      <c r="AN22" s="1">
        <v>4</v>
      </c>
      <c r="AO22" s="1" t="s">
        <v>294</v>
      </c>
      <c r="AP22" s="1" t="s">
        <v>295</v>
      </c>
      <c r="AQ22" s="1" t="s">
        <v>296</v>
      </c>
      <c r="AR22" s="4" t="s">
        <v>297</v>
      </c>
    </row>
    <row r="23" spans="1:44" ht="12.75" x14ac:dyDescent="0.2">
      <c r="A23" s="2">
        <v>45570.826198206021</v>
      </c>
      <c r="B23" s="1" t="s">
        <v>298</v>
      </c>
      <c r="C23" s="1" t="s">
        <v>169</v>
      </c>
      <c r="D23" s="1" t="s">
        <v>299</v>
      </c>
      <c r="E23" s="3" t="s">
        <v>300</v>
      </c>
      <c r="F23" s="1" t="s">
        <v>301</v>
      </c>
      <c r="G23" s="1" t="s">
        <v>97</v>
      </c>
      <c r="H23" s="1" t="s">
        <v>50</v>
      </c>
      <c r="I23" s="1" t="s">
        <v>98</v>
      </c>
      <c r="J23" s="1" t="s">
        <v>52</v>
      </c>
      <c r="K23" s="1">
        <v>3</v>
      </c>
      <c r="L23" s="1">
        <v>3</v>
      </c>
      <c r="M23" s="1">
        <v>3</v>
      </c>
      <c r="N23" s="1">
        <v>3</v>
      </c>
      <c r="O23" s="1">
        <v>3</v>
      </c>
      <c r="P23" s="1">
        <v>3</v>
      </c>
      <c r="Q23" s="1">
        <v>3</v>
      </c>
      <c r="R23" s="1">
        <v>3</v>
      </c>
      <c r="S23" s="1">
        <v>3</v>
      </c>
      <c r="T23" s="1">
        <v>3</v>
      </c>
      <c r="U23" s="1" t="s">
        <v>138</v>
      </c>
      <c r="V23" s="1" t="s">
        <v>138</v>
      </c>
      <c r="W23" s="1">
        <v>5</v>
      </c>
      <c r="X23" s="1">
        <v>3</v>
      </c>
      <c r="Y23" s="1">
        <v>4</v>
      </c>
      <c r="Z23" s="1">
        <v>4</v>
      </c>
      <c r="AA23" s="1">
        <v>2</v>
      </c>
      <c r="AB23" s="1">
        <v>3</v>
      </c>
      <c r="AC23" s="1" t="s">
        <v>302</v>
      </c>
      <c r="AD23" s="1" t="s">
        <v>303</v>
      </c>
      <c r="AE23" s="1">
        <v>4</v>
      </c>
      <c r="AF23" s="1">
        <v>3</v>
      </c>
      <c r="AG23" s="1">
        <v>2</v>
      </c>
      <c r="AH23" s="1">
        <v>3</v>
      </c>
      <c r="AI23" s="1">
        <v>3</v>
      </c>
      <c r="AJ23" s="1">
        <v>3</v>
      </c>
      <c r="AK23" s="1">
        <v>4</v>
      </c>
      <c r="AL23" s="1">
        <v>3</v>
      </c>
      <c r="AM23" s="1">
        <v>2</v>
      </c>
      <c r="AN23" s="1">
        <v>5</v>
      </c>
      <c r="AO23" s="1" t="s">
        <v>304</v>
      </c>
      <c r="AP23" s="1" t="s">
        <v>305</v>
      </c>
      <c r="AQ23" s="1" t="s">
        <v>306</v>
      </c>
      <c r="AR23" s="4" t="s">
        <v>307</v>
      </c>
    </row>
    <row r="24" spans="1:44" ht="12.75" x14ac:dyDescent="0.2">
      <c r="A24" s="2">
        <v>45570.884713125</v>
      </c>
      <c r="B24" s="1" t="s">
        <v>308</v>
      </c>
      <c r="C24" s="1" t="s">
        <v>236</v>
      </c>
      <c r="D24" s="1" t="s">
        <v>309</v>
      </c>
      <c r="E24" s="3" t="s">
        <v>310</v>
      </c>
      <c r="F24" s="1" t="s">
        <v>311</v>
      </c>
      <c r="G24" s="1" t="s">
        <v>312</v>
      </c>
      <c r="H24" s="1" t="s">
        <v>67</v>
      </c>
      <c r="I24" s="1" t="s">
        <v>98</v>
      </c>
      <c r="J24" s="1" t="s">
        <v>68</v>
      </c>
      <c r="K24" s="1">
        <v>3</v>
      </c>
      <c r="L24" s="1">
        <v>2</v>
      </c>
      <c r="M24" s="1">
        <v>3</v>
      </c>
      <c r="N24" s="1">
        <v>5</v>
      </c>
      <c r="O24" s="1">
        <v>3</v>
      </c>
      <c r="P24" s="1">
        <v>3</v>
      </c>
      <c r="Q24" s="1">
        <v>3</v>
      </c>
      <c r="R24" s="1">
        <v>3</v>
      </c>
      <c r="S24" s="1">
        <v>3</v>
      </c>
      <c r="T24" s="1">
        <v>3</v>
      </c>
      <c r="U24" s="1" t="s">
        <v>138</v>
      </c>
      <c r="V24" s="1" t="s">
        <v>313</v>
      </c>
      <c r="W24" s="1">
        <v>1</v>
      </c>
      <c r="X24" s="1">
        <v>3</v>
      </c>
      <c r="Y24" s="1">
        <v>3</v>
      </c>
      <c r="Z24" s="1">
        <v>3</v>
      </c>
      <c r="AA24" s="1">
        <v>3</v>
      </c>
      <c r="AB24" s="1">
        <v>3</v>
      </c>
      <c r="AC24" s="1" t="s">
        <v>138</v>
      </c>
      <c r="AD24" s="1" t="s">
        <v>314</v>
      </c>
      <c r="AE24" s="1">
        <v>3</v>
      </c>
      <c r="AF24" s="1">
        <v>3</v>
      </c>
      <c r="AG24" s="1">
        <v>3</v>
      </c>
      <c r="AH24" s="1">
        <v>3</v>
      </c>
      <c r="AI24" s="1">
        <v>3</v>
      </c>
      <c r="AJ24" s="1">
        <v>3</v>
      </c>
      <c r="AK24" s="1">
        <v>3</v>
      </c>
      <c r="AL24" s="1">
        <v>3</v>
      </c>
      <c r="AM24" s="1">
        <v>3</v>
      </c>
      <c r="AN24" s="1">
        <v>3</v>
      </c>
      <c r="AO24" s="1" t="s">
        <v>315</v>
      </c>
      <c r="AP24" s="1" t="s">
        <v>316</v>
      </c>
      <c r="AQ24" s="1" t="s">
        <v>317</v>
      </c>
      <c r="AR24" s="4" t="s">
        <v>318</v>
      </c>
    </row>
    <row r="25" spans="1:44" ht="12.75" x14ac:dyDescent="0.2">
      <c r="A25" s="2">
        <v>45570.952970949074</v>
      </c>
      <c r="B25" s="1" t="s">
        <v>319</v>
      </c>
      <c r="C25" s="1" t="s">
        <v>320</v>
      </c>
      <c r="D25" s="1" t="s">
        <v>321</v>
      </c>
      <c r="E25" s="3" t="s">
        <v>322</v>
      </c>
      <c r="F25" s="1" t="s">
        <v>323</v>
      </c>
      <c r="G25" s="1" t="s">
        <v>82</v>
      </c>
      <c r="H25" s="1" t="s">
        <v>67</v>
      </c>
      <c r="I25" s="1" t="s">
        <v>51</v>
      </c>
      <c r="J25" s="1" t="s">
        <v>68</v>
      </c>
      <c r="K25" s="1">
        <v>4</v>
      </c>
      <c r="L25" s="1">
        <v>4</v>
      </c>
      <c r="M25" s="1">
        <v>4</v>
      </c>
      <c r="N25" s="1">
        <v>4</v>
      </c>
      <c r="O25" s="1">
        <v>4</v>
      </c>
      <c r="P25" s="1">
        <v>4</v>
      </c>
      <c r="Q25" s="1">
        <v>4</v>
      </c>
      <c r="R25" s="1">
        <v>4</v>
      </c>
      <c r="S25" s="1">
        <v>4</v>
      </c>
      <c r="T25" s="1">
        <v>4</v>
      </c>
      <c r="U25" s="1" t="s">
        <v>324</v>
      </c>
      <c r="V25" s="1" t="s">
        <v>325</v>
      </c>
      <c r="W25" s="1">
        <v>3</v>
      </c>
      <c r="X25" s="1">
        <v>3</v>
      </c>
      <c r="Y25" s="1">
        <v>3</v>
      </c>
      <c r="Z25" s="1">
        <v>3</v>
      </c>
      <c r="AA25" s="1">
        <v>3</v>
      </c>
      <c r="AB25" s="1">
        <v>3</v>
      </c>
      <c r="AC25" s="1" t="s">
        <v>326</v>
      </c>
      <c r="AD25" s="1" t="s">
        <v>326</v>
      </c>
      <c r="AE25" s="1">
        <v>4</v>
      </c>
      <c r="AF25" s="1">
        <v>4</v>
      </c>
      <c r="AG25" s="1">
        <v>4</v>
      </c>
      <c r="AH25" s="1">
        <v>4</v>
      </c>
      <c r="AI25" s="1">
        <v>4</v>
      </c>
      <c r="AJ25" s="1">
        <v>4</v>
      </c>
      <c r="AK25" s="1">
        <v>4</v>
      </c>
      <c r="AL25" s="1">
        <v>4</v>
      </c>
      <c r="AM25" s="1">
        <v>4</v>
      </c>
      <c r="AN25" s="1">
        <v>4</v>
      </c>
      <c r="AO25" s="1" t="s">
        <v>327</v>
      </c>
      <c r="AP25" s="1" t="s">
        <v>327</v>
      </c>
      <c r="AQ25" s="1" t="s">
        <v>138</v>
      </c>
      <c r="AR25" s="4" t="s">
        <v>328</v>
      </c>
    </row>
    <row r="26" spans="1:44" ht="12.75" x14ac:dyDescent="0.2">
      <c r="A26" s="2">
        <v>45572.446517337958</v>
      </c>
      <c r="B26" s="1" t="s">
        <v>329</v>
      </c>
      <c r="C26" s="1" t="s">
        <v>330</v>
      </c>
      <c r="D26" s="1" t="s">
        <v>331</v>
      </c>
      <c r="E26" s="1" t="s">
        <v>332</v>
      </c>
      <c r="F26" s="1" t="s">
        <v>218</v>
      </c>
      <c r="G26" s="1" t="s">
        <v>66</v>
      </c>
      <c r="H26" s="1" t="s">
        <v>67</v>
      </c>
      <c r="I26" s="1" t="s">
        <v>137</v>
      </c>
      <c r="J26" s="1" t="s">
        <v>68</v>
      </c>
      <c r="K26" s="1">
        <v>5</v>
      </c>
      <c r="L26" s="1">
        <v>5</v>
      </c>
      <c r="M26" s="1">
        <v>5</v>
      </c>
      <c r="N26" s="1">
        <v>4</v>
      </c>
      <c r="O26" s="1">
        <v>5</v>
      </c>
      <c r="P26" s="1">
        <v>4</v>
      </c>
      <c r="Q26" s="1">
        <v>5</v>
      </c>
      <c r="R26" s="1">
        <v>5</v>
      </c>
      <c r="S26" s="1">
        <v>5</v>
      </c>
      <c r="T26" s="1">
        <v>5</v>
      </c>
      <c r="U26" s="1" t="s">
        <v>333</v>
      </c>
      <c r="V26" s="1" t="s">
        <v>334</v>
      </c>
      <c r="W26" s="1">
        <v>5</v>
      </c>
      <c r="X26" s="1">
        <v>4</v>
      </c>
      <c r="Y26" s="1">
        <v>5</v>
      </c>
      <c r="Z26" s="1">
        <v>5</v>
      </c>
      <c r="AA26" s="1">
        <v>4</v>
      </c>
      <c r="AB26" s="1">
        <v>5</v>
      </c>
      <c r="AC26" s="1" t="s">
        <v>335</v>
      </c>
      <c r="AD26" s="1" t="s">
        <v>153</v>
      </c>
      <c r="AE26" s="1">
        <v>5</v>
      </c>
      <c r="AF26" s="1">
        <v>4</v>
      </c>
      <c r="AG26" s="1">
        <v>5</v>
      </c>
      <c r="AH26" s="1">
        <v>5</v>
      </c>
      <c r="AI26" s="1">
        <v>5</v>
      </c>
      <c r="AJ26" s="1">
        <v>5</v>
      </c>
      <c r="AK26" s="1">
        <v>4</v>
      </c>
      <c r="AL26" s="1">
        <v>5</v>
      </c>
      <c r="AM26" s="1">
        <v>5</v>
      </c>
      <c r="AN26" s="1">
        <v>4</v>
      </c>
      <c r="AO26" s="1" t="s">
        <v>336</v>
      </c>
      <c r="AP26" s="1" t="s">
        <v>337</v>
      </c>
      <c r="AQ26" s="1" t="s">
        <v>338</v>
      </c>
      <c r="AR26" s="4" t="s">
        <v>339</v>
      </c>
    </row>
    <row r="27" spans="1:44" ht="12.75" x14ac:dyDescent="0.2">
      <c r="A27" s="2">
        <v>45572.521268923607</v>
      </c>
      <c r="B27" s="1" t="s">
        <v>340</v>
      </c>
      <c r="C27" s="1" t="s">
        <v>169</v>
      </c>
      <c r="D27" s="1" t="s">
        <v>341</v>
      </c>
      <c r="E27" s="3" t="s">
        <v>342</v>
      </c>
      <c r="F27" s="1" t="s">
        <v>343</v>
      </c>
      <c r="G27" s="1" t="s">
        <v>49</v>
      </c>
      <c r="H27" s="1" t="s">
        <v>67</v>
      </c>
      <c r="I27" s="1" t="s">
        <v>51</v>
      </c>
      <c r="J27" s="1" t="s">
        <v>52</v>
      </c>
      <c r="K27" s="1">
        <v>3</v>
      </c>
      <c r="L27" s="1">
        <v>3</v>
      </c>
      <c r="M27" s="1">
        <v>3</v>
      </c>
      <c r="N27" s="1">
        <v>3</v>
      </c>
      <c r="O27" s="1">
        <v>3</v>
      </c>
      <c r="P27" s="1">
        <v>3</v>
      </c>
      <c r="Q27" s="1">
        <v>3</v>
      </c>
      <c r="R27" s="1">
        <v>4</v>
      </c>
      <c r="S27" s="1">
        <v>4</v>
      </c>
      <c r="T27" s="1">
        <v>4</v>
      </c>
      <c r="U27" s="1" t="s">
        <v>169</v>
      </c>
      <c r="V27" s="1" t="s">
        <v>218</v>
      </c>
      <c r="W27" s="1">
        <v>3</v>
      </c>
      <c r="X27" s="1">
        <v>3</v>
      </c>
      <c r="Y27" s="1">
        <v>3</v>
      </c>
      <c r="Z27" s="1">
        <v>3</v>
      </c>
      <c r="AA27" s="1">
        <v>3</v>
      </c>
      <c r="AB27" s="1">
        <v>3</v>
      </c>
      <c r="AC27" s="1" t="s">
        <v>344</v>
      </c>
      <c r="AD27" s="1" t="s">
        <v>243</v>
      </c>
      <c r="AE27" s="1">
        <v>3</v>
      </c>
      <c r="AF27" s="1">
        <v>3</v>
      </c>
      <c r="AG27" s="1">
        <v>3</v>
      </c>
      <c r="AH27" s="1">
        <v>3</v>
      </c>
      <c r="AI27" s="1">
        <v>3</v>
      </c>
      <c r="AJ27" s="1">
        <v>3</v>
      </c>
      <c r="AK27" s="1">
        <v>3</v>
      </c>
      <c r="AL27" s="1">
        <v>3</v>
      </c>
      <c r="AM27" s="1">
        <v>3</v>
      </c>
      <c r="AN27" s="1">
        <v>3</v>
      </c>
      <c r="AO27" s="1" t="s">
        <v>345</v>
      </c>
      <c r="AP27" s="1" t="s">
        <v>346</v>
      </c>
      <c r="AQ27" s="1" t="s">
        <v>347</v>
      </c>
      <c r="AR27" s="4" t="s">
        <v>348</v>
      </c>
    </row>
    <row r="28" spans="1:44" ht="12.75" x14ac:dyDescent="0.2">
      <c r="A28" s="2">
        <v>45572.756310393517</v>
      </c>
      <c r="B28" s="1" t="s">
        <v>349</v>
      </c>
      <c r="C28" s="1" t="s">
        <v>330</v>
      </c>
      <c r="D28" s="1" t="s">
        <v>350</v>
      </c>
      <c r="E28" s="3" t="s">
        <v>351</v>
      </c>
      <c r="F28" s="1" t="s">
        <v>352</v>
      </c>
      <c r="G28" s="1" t="s">
        <v>229</v>
      </c>
      <c r="H28" s="1" t="s">
        <v>50</v>
      </c>
      <c r="I28" s="1" t="s">
        <v>98</v>
      </c>
      <c r="J28" s="1" t="s">
        <v>230</v>
      </c>
      <c r="K28" s="1">
        <v>4</v>
      </c>
      <c r="L28" s="1">
        <v>4</v>
      </c>
      <c r="M28" s="1">
        <v>5</v>
      </c>
      <c r="N28" s="1">
        <v>4</v>
      </c>
      <c r="O28" s="1">
        <v>4</v>
      </c>
      <c r="P28" s="1">
        <v>4</v>
      </c>
      <c r="Q28" s="1">
        <v>4</v>
      </c>
      <c r="R28" s="1">
        <v>4</v>
      </c>
      <c r="S28" s="1">
        <v>4</v>
      </c>
      <c r="T28" s="1">
        <v>4</v>
      </c>
      <c r="U28" s="1" t="s">
        <v>353</v>
      </c>
      <c r="V28" s="1" t="s">
        <v>138</v>
      </c>
      <c r="W28" s="1">
        <v>5</v>
      </c>
      <c r="X28" s="1">
        <v>4</v>
      </c>
      <c r="Y28" s="1">
        <v>4</v>
      </c>
      <c r="Z28" s="1">
        <v>4</v>
      </c>
      <c r="AA28" s="1">
        <v>5</v>
      </c>
      <c r="AB28" s="1">
        <v>4</v>
      </c>
      <c r="AC28" s="1" t="s">
        <v>354</v>
      </c>
      <c r="AD28" s="1" t="s">
        <v>355</v>
      </c>
      <c r="AE28" s="1">
        <v>4</v>
      </c>
      <c r="AF28" s="1">
        <v>4</v>
      </c>
      <c r="AG28" s="1">
        <v>4</v>
      </c>
      <c r="AH28" s="1">
        <v>5</v>
      </c>
      <c r="AI28" s="1">
        <v>4</v>
      </c>
      <c r="AJ28" s="1">
        <v>4</v>
      </c>
      <c r="AK28" s="1">
        <v>4</v>
      </c>
      <c r="AL28" s="1">
        <v>4</v>
      </c>
      <c r="AM28" s="1">
        <v>4</v>
      </c>
      <c r="AN28" s="1">
        <v>4</v>
      </c>
      <c r="AO28" s="1" t="s">
        <v>356</v>
      </c>
      <c r="AP28" s="1" t="s">
        <v>357</v>
      </c>
      <c r="AQ28" s="1" t="s">
        <v>138</v>
      </c>
      <c r="AR28" s="4" t="s">
        <v>358</v>
      </c>
    </row>
    <row r="29" spans="1:44" ht="12.75" x14ac:dyDescent="0.2">
      <c r="A29" s="2">
        <v>45572.827454537037</v>
      </c>
      <c r="B29" s="1" t="s">
        <v>359</v>
      </c>
      <c r="C29" s="1" t="s">
        <v>360</v>
      </c>
      <c r="D29" s="1" t="s">
        <v>361</v>
      </c>
      <c r="E29" s="3" t="s">
        <v>362</v>
      </c>
      <c r="F29" s="1" t="s">
        <v>363</v>
      </c>
      <c r="G29" s="1" t="s">
        <v>82</v>
      </c>
      <c r="H29" s="1" t="s">
        <v>50</v>
      </c>
      <c r="I29" s="1" t="s">
        <v>51</v>
      </c>
      <c r="J29" s="1" t="s">
        <v>52</v>
      </c>
      <c r="K29" s="1">
        <v>4</v>
      </c>
      <c r="L29" s="1">
        <v>4</v>
      </c>
      <c r="M29" s="1">
        <v>4</v>
      </c>
      <c r="N29" s="1">
        <v>4</v>
      </c>
      <c r="O29" s="1">
        <v>4</v>
      </c>
      <c r="P29" s="1">
        <v>3</v>
      </c>
      <c r="Q29" s="1">
        <v>4</v>
      </c>
      <c r="R29" s="1">
        <v>4</v>
      </c>
      <c r="S29" s="1">
        <v>4</v>
      </c>
      <c r="T29" s="1">
        <v>3</v>
      </c>
      <c r="U29" s="1" t="s">
        <v>138</v>
      </c>
      <c r="V29" s="1" t="s">
        <v>243</v>
      </c>
      <c r="W29" s="1">
        <v>4</v>
      </c>
      <c r="X29" s="1">
        <v>4</v>
      </c>
      <c r="Y29" s="1">
        <v>3</v>
      </c>
      <c r="Z29" s="1">
        <v>4</v>
      </c>
      <c r="AA29" s="1">
        <v>4</v>
      </c>
      <c r="AB29" s="1">
        <v>4</v>
      </c>
      <c r="AC29" s="1" t="s">
        <v>243</v>
      </c>
      <c r="AD29" s="1" t="s">
        <v>364</v>
      </c>
      <c r="AE29" s="1">
        <v>4</v>
      </c>
      <c r="AF29" s="1">
        <v>4</v>
      </c>
      <c r="AG29" s="1">
        <v>4</v>
      </c>
      <c r="AH29" s="1">
        <v>3</v>
      </c>
      <c r="AI29" s="1">
        <v>3</v>
      </c>
      <c r="AJ29" s="1">
        <v>3</v>
      </c>
      <c r="AK29" s="1">
        <v>4</v>
      </c>
      <c r="AL29" s="1">
        <v>3</v>
      </c>
      <c r="AM29" s="1">
        <v>4</v>
      </c>
      <c r="AN29" s="1">
        <v>4</v>
      </c>
      <c r="AO29" s="1" t="s">
        <v>365</v>
      </c>
      <c r="AP29" s="1" t="s">
        <v>346</v>
      </c>
      <c r="AQ29" s="1" t="s">
        <v>366</v>
      </c>
      <c r="AR29" s="4" t="s">
        <v>367</v>
      </c>
    </row>
    <row r="30" spans="1:44" ht="12.75" x14ac:dyDescent="0.2">
      <c r="A30" s="2">
        <v>45572.866090451389</v>
      </c>
      <c r="B30" s="1" t="s">
        <v>368</v>
      </c>
      <c r="C30" s="1" t="s">
        <v>369</v>
      </c>
      <c r="D30" s="1" t="s">
        <v>370</v>
      </c>
      <c r="E30" s="3" t="s">
        <v>371</v>
      </c>
      <c r="F30" s="1" t="s">
        <v>372</v>
      </c>
      <c r="G30" s="1" t="s">
        <v>97</v>
      </c>
      <c r="H30" s="1" t="s">
        <v>50</v>
      </c>
      <c r="I30" s="1" t="s">
        <v>51</v>
      </c>
      <c r="J30" s="1" t="s">
        <v>230</v>
      </c>
      <c r="K30" s="1">
        <v>4</v>
      </c>
      <c r="L30" s="1">
        <v>4</v>
      </c>
      <c r="M30" s="1">
        <v>4</v>
      </c>
      <c r="N30" s="1">
        <v>4</v>
      </c>
      <c r="O30" s="1">
        <v>4</v>
      </c>
      <c r="P30" s="1">
        <v>3</v>
      </c>
      <c r="Q30" s="1">
        <v>4</v>
      </c>
      <c r="R30" s="1">
        <v>4</v>
      </c>
      <c r="S30" s="1">
        <v>4</v>
      </c>
      <c r="T30" s="1">
        <v>3</v>
      </c>
      <c r="U30" s="1" t="s">
        <v>373</v>
      </c>
      <c r="V30" s="1" t="s">
        <v>374</v>
      </c>
      <c r="W30" s="1">
        <v>3</v>
      </c>
      <c r="X30" s="1">
        <v>3</v>
      </c>
      <c r="Y30" s="1">
        <v>3</v>
      </c>
      <c r="Z30" s="1">
        <v>3</v>
      </c>
      <c r="AA30" s="1">
        <v>3</v>
      </c>
      <c r="AB30" s="1">
        <v>3</v>
      </c>
      <c r="AC30" s="1" t="s">
        <v>375</v>
      </c>
      <c r="AD30" s="1" t="s">
        <v>376</v>
      </c>
      <c r="AE30" s="1">
        <v>3</v>
      </c>
      <c r="AF30" s="1">
        <v>4</v>
      </c>
      <c r="AG30" s="1">
        <v>3</v>
      </c>
      <c r="AH30" s="1">
        <v>3</v>
      </c>
      <c r="AI30" s="1">
        <v>3</v>
      </c>
      <c r="AJ30" s="1">
        <v>3</v>
      </c>
      <c r="AK30" s="1">
        <v>3</v>
      </c>
      <c r="AL30" s="1">
        <v>3</v>
      </c>
      <c r="AM30" s="1">
        <v>3</v>
      </c>
      <c r="AN30" s="1">
        <v>3</v>
      </c>
      <c r="AO30" s="1" t="s">
        <v>377</v>
      </c>
      <c r="AP30" s="1" t="s">
        <v>118</v>
      </c>
      <c r="AQ30" s="1" t="s">
        <v>163</v>
      </c>
      <c r="AR30" s="4" t="s">
        <v>378</v>
      </c>
    </row>
    <row r="31" spans="1:44" ht="12.75" x14ac:dyDescent="0.2">
      <c r="A31" s="2">
        <v>45572.902581793984</v>
      </c>
      <c r="B31" s="1" t="s">
        <v>379</v>
      </c>
      <c r="C31" s="1" t="s">
        <v>380</v>
      </c>
      <c r="D31" s="1" t="s">
        <v>381</v>
      </c>
      <c r="E31" s="1" t="s">
        <v>382</v>
      </c>
      <c r="F31" s="1" t="s">
        <v>383</v>
      </c>
      <c r="G31" s="1" t="s">
        <v>82</v>
      </c>
      <c r="H31" s="1" t="s">
        <v>67</v>
      </c>
      <c r="I31" s="1" t="s">
        <v>83</v>
      </c>
      <c r="J31" s="1" t="s">
        <v>52</v>
      </c>
      <c r="K31" s="1">
        <v>3</v>
      </c>
      <c r="L31" s="1">
        <v>4</v>
      </c>
      <c r="M31" s="1">
        <v>3</v>
      </c>
      <c r="N31" s="1">
        <v>3</v>
      </c>
      <c r="O31" s="1">
        <v>4</v>
      </c>
      <c r="P31" s="1">
        <v>3</v>
      </c>
      <c r="Q31" s="1">
        <v>4</v>
      </c>
      <c r="R31" s="1">
        <v>3</v>
      </c>
      <c r="S31" s="1">
        <v>4</v>
      </c>
      <c r="T31" s="1">
        <v>3</v>
      </c>
      <c r="U31" s="1" t="s">
        <v>243</v>
      </c>
      <c r="V31" s="1" t="s">
        <v>384</v>
      </c>
      <c r="W31" s="1">
        <v>2</v>
      </c>
      <c r="X31" s="1">
        <v>3</v>
      </c>
      <c r="Y31" s="1">
        <v>3</v>
      </c>
      <c r="Z31" s="1">
        <v>3</v>
      </c>
      <c r="AA31" s="1">
        <v>4</v>
      </c>
      <c r="AB31" s="1">
        <v>3</v>
      </c>
      <c r="AC31" s="1" t="s">
        <v>153</v>
      </c>
      <c r="AD31" s="1" t="s">
        <v>163</v>
      </c>
      <c r="AE31" s="1">
        <v>3</v>
      </c>
      <c r="AF31" s="1">
        <v>3</v>
      </c>
      <c r="AG31" s="1">
        <v>3</v>
      </c>
      <c r="AH31" s="1">
        <v>3</v>
      </c>
      <c r="AI31" s="1">
        <v>4</v>
      </c>
      <c r="AJ31" s="1">
        <v>3</v>
      </c>
      <c r="AK31" s="1">
        <v>4</v>
      </c>
      <c r="AL31" s="1">
        <v>3</v>
      </c>
      <c r="AM31" s="1">
        <v>3</v>
      </c>
      <c r="AN31" s="1">
        <v>3</v>
      </c>
      <c r="AO31" s="1" t="s">
        <v>385</v>
      </c>
      <c r="AP31" s="1" t="s">
        <v>386</v>
      </c>
      <c r="AQ31" s="1" t="s">
        <v>153</v>
      </c>
      <c r="AR31" s="4" t="s">
        <v>387</v>
      </c>
    </row>
    <row r="32" spans="1:44" ht="12.75" x14ac:dyDescent="0.2">
      <c r="A32" s="2">
        <v>45573.405635787036</v>
      </c>
      <c r="B32" s="1" t="s">
        <v>388</v>
      </c>
      <c r="C32" s="1" t="s">
        <v>389</v>
      </c>
      <c r="D32" s="1" t="s">
        <v>390</v>
      </c>
      <c r="E32" s="3" t="s">
        <v>391</v>
      </c>
      <c r="F32" s="1" t="s">
        <v>392</v>
      </c>
      <c r="G32" s="1" t="s">
        <v>312</v>
      </c>
      <c r="H32" s="1" t="s">
        <v>67</v>
      </c>
      <c r="I32" s="1" t="s">
        <v>83</v>
      </c>
      <c r="J32" s="1" t="s">
        <v>52</v>
      </c>
      <c r="K32" s="1">
        <v>5</v>
      </c>
      <c r="L32" s="1">
        <v>5</v>
      </c>
      <c r="M32" s="1">
        <v>5</v>
      </c>
      <c r="N32" s="1">
        <v>5</v>
      </c>
      <c r="O32" s="1">
        <v>5</v>
      </c>
      <c r="P32" s="1">
        <v>5</v>
      </c>
      <c r="Q32" s="1">
        <v>5</v>
      </c>
      <c r="R32" s="1">
        <v>5</v>
      </c>
      <c r="S32" s="1">
        <v>5</v>
      </c>
      <c r="T32" s="1">
        <v>5</v>
      </c>
      <c r="U32" s="1" t="s">
        <v>138</v>
      </c>
      <c r="V32" s="1" t="s">
        <v>384</v>
      </c>
      <c r="W32" s="1">
        <v>5</v>
      </c>
      <c r="X32" s="1">
        <v>5</v>
      </c>
      <c r="Y32" s="1">
        <v>4</v>
      </c>
      <c r="Z32" s="1">
        <v>4</v>
      </c>
      <c r="AA32" s="1">
        <v>5</v>
      </c>
      <c r="AB32" s="1">
        <v>5</v>
      </c>
      <c r="AC32" s="1" t="s">
        <v>393</v>
      </c>
      <c r="AD32" s="1" t="s">
        <v>394</v>
      </c>
      <c r="AE32" s="1">
        <v>5</v>
      </c>
      <c r="AF32" s="1">
        <v>4</v>
      </c>
      <c r="AG32" s="1">
        <v>4</v>
      </c>
      <c r="AH32" s="1">
        <v>5</v>
      </c>
      <c r="AI32" s="1">
        <v>4</v>
      </c>
      <c r="AJ32" s="1">
        <v>5</v>
      </c>
      <c r="AK32" s="1">
        <v>5</v>
      </c>
      <c r="AL32" s="1">
        <v>5</v>
      </c>
      <c r="AM32" s="1">
        <v>5</v>
      </c>
      <c r="AN32" s="1">
        <v>5</v>
      </c>
      <c r="AO32" s="1" t="s">
        <v>395</v>
      </c>
      <c r="AP32" s="1" t="s">
        <v>396</v>
      </c>
      <c r="AQ32" s="1" t="s">
        <v>397</v>
      </c>
      <c r="AR32" s="4" t="s">
        <v>398</v>
      </c>
    </row>
    <row r="33" spans="1:44" ht="12.75" x14ac:dyDescent="0.2">
      <c r="A33" s="2">
        <v>45573.465632870371</v>
      </c>
      <c r="B33" s="1" t="s">
        <v>399</v>
      </c>
      <c r="C33" s="1" t="s">
        <v>400</v>
      </c>
      <c r="D33" s="1" t="s">
        <v>401</v>
      </c>
      <c r="E33" s="3" t="s">
        <v>402</v>
      </c>
      <c r="F33" s="1" t="s">
        <v>403</v>
      </c>
      <c r="G33" s="1" t="s">
        <v>82</v>
      </c>
      <c r="H33" s="1" t="s">
        <v>50</v>
      </c>
      <c r="I33" s="1" t="s">
        <v>98</v>
      </c>
      <c r="J33" s="1" t="s">
        <v>68</v>
      </c>
      <c r="K33" s="1">
        <v>4</v>
      </c>
      <c r="L33" s="1">
        <v>4</v>
      </c>
      <c r="M33" s="1">
        <v>4</v>
      </c>
      <c r="N33" s="1">
        <v>4</v>
      </c>
      <c r="O33" s="1">
        <v>4</v>
      </c>
      <c r="P33" s="1">
        <v>4</v>
      </c>
      <c r="Q33" s="1">
        <v>4</v>
      </c>
      <c r="R33" s="1">
        <v>4</v>
      </c>
      <c r="S33" s="1">
        <v>4</v>
      </c>
      <c r="T33" s="1">
        <v>4</v>
      </c>
      <c r="U33" s="1" t="s">
        <v>169</v>
      </c>
      <c r="V33" s="1" t="s">
        <v>231</v>
      </c>
      <c r="W33" s="1">
        <v>4</v>
      </c>
      <c r="X33" s="1">
        <v>4</v>
      </c>
      <c r="Y33" s="1">
        <v>4</v>
      </c>
      <c r="Z33" s="1">
        <v>4</v>
      </c>
      <c r="AA33" s="1">
        <v>4</v>
      </c>
      <c r="AB33" s="1">
        <v>3</v>
      </c>
      <c r="AC33" s="1" t="s">
        <v>404</v>
      </c>
      <c r="AD33" s="1" t="s">
        <v>243</v>
      </c>
      <c r="AE33" s="1">
        <v>4</v>
      </c>
      <c r="AF33" s="1">
        <v>4</v>
      </c>
      <c r="AG33" s="1">
        <v>4</v>
      </c>
      <c r="AH33" s="1">
        <v>4</v>
      </c>
      <c r="AI33" s="1">
        <v>4</v>
      </c>
      <c r="AJ33" s="1">
        <v>3</v>
      </c>
      <c r="AK33" s="1">
        <v>4</v>
      </c>
      <c r="AL33" s="1">
        <v>4</v>
      </c>
      <c r="AM33" s="1">
        <v>4</v>
      </c>
      <c r="AN33" s="1">
        <v>4</v>
      </c>
      <c r="AO33" s="1" t="s">
        <v>405</v>
      </c>
      <c r="AP33" s="1" t="s">
        <v>400</v>
      </c>
      <c r="AQ33" s="1" t="s">
        <v>243</v>
      </c>
      <c r="AR33" s="4" t="s">
        <v>406</v>
      </c>
    </row>
    <row r="34" spans="1:44" ht="12.75" x14ac:dyDescent="0.2">
      <c r="A34" s="2">
        <v>45573.501268703709</v>
      </c>
      <c r="B34" s="1" t="s">
        <v>407</v>
      </c>
      <c r="C34" s="1" t="s">
        <v>408</v>
      </c>
      <c r="D34" s="1" t="s">
        <v>409</v>
      </c>
      <c r="E34" s="3" t="s">
        <v>410</v>
      </c>
      <c r="F34" s="1" t="s">
        <v>411</v>
      </c>
      <c r="G34" s="1" t="s">
        <v>82</v>
      </c>
      <c r="H34" s="1" t="s">
        <v>50</v>
      </c>
      <c r="I34" s="1" t="s">
        <v>51</v>
      </c>
      <c r="J34" s="1" t="s">
        <v>52</v>
      </c>
      <c r="K34" s="1">
        <v>5</v>
      </c>
      <c r="L34" s="1">
        <v>5</v>
      </c>
      <c r="M34" s="1">
        <v>5</v>
      </c>
      <c r="N34" s="1">
        <v>5</v>
      </c>
      <c r="O34" s="1">
        <v>5</v>
      </c>
      <c r="P34" s="1">
        <v>5</v>
      </c>
      <c r="Q34" s="1">
        <v>5</v>
      </c>
      <c r="R34" s="1">
        <v>4</v>
      </c>
      <c r="S34" s="1">
        <v>4</v>
      </c>
      <c r="T34" s="1">
        <v>5</v>
      </c>
      <c r="U34" s="1" t="s">
        <v>412</v>
      </c>
      <c r="V34" s="1" t="s">
        <v>413</v>
      </c>
      <c r="W34" s="1">
        <v>4</v>
      </c>
      <c r="X34" s="1">
        <v>3</v>
      </c>
      <c r="Y34" s="1">
        <v>3</v>
      </c>
      <c r="Z34" s="1">
        <v>5</v>
      </c>
      <c r="AA34" s="1">
        <v>4</v>
      </c>
      <c r="AB34" s="1">
        <v>4</v>
      </c>
      <c r="AC34" s="1" t="s">
        <v>414</v>
      </c>
      <c r="AD34" s="1" t="s">
        <v>364</v>
      </c>
      <c r="AE34" s="1">
        <v>4</v>
      </c>
      <c r="AF34" s="1">
        <v>4</v>
      </c>
      <c r="AG34" s="1">
        <v>4</v>
      </c>
      <c r="AH34" s="1">
        <v>4</v>
      </c>
      <c r="AI34" s="1">
        <v>4</v>
      </c>
      <c r="AJ34" s="1">
        <v>4</v>
      </c>
      <c r="AK34" s="1">
        <v>4</v>
      </c>
      <c r="AL34" s="1">
        <v>5</v>
      </c>
      <c r="AM34" s="1">
        <v>4</v>
      </c>
      <c r="AN34" s="1">
        <v>4</v>
      </c>
      <c r="AO34" s="1" t="s">
        <v>415</v>
      </c>
      <c r="AP34" s="1" t="s">
        <v>416</v>
      </c>
      <c r="AQ34" s="1" t="s">
        <v>417</v>
      </c>
      <c r="AR34" s="4" t="s">
        <v>418</v>
      </c>
    </row>
    <row r="35" spans="1:44" ht="12.75" x14ac:dyDescent="0.2">
      <c r="A35" s="2">
        <v>45573.56166788195</v>
      </c>
      <c r="B35" s="1" t="s">
        <v>419</v>
      </c>
      <c r="C35" s="1" t="s">
        <v>420</v>
      </c>
      <c r="D35" s="1" t="s">
        <v>421</v>
      </c>
      <c r="E35" s="3" t="s">
        <v>422</v>
      </c>
      <c r="F35" s="1" t="s">
        <v>423</v>
      </c>
      <c r="G35" s="1" t="s">
        <v>82</v>
      </c>
      <c r="H35" s="1" t="s">
        <v>67</v>
      </c>
      <c r="I35" s="1" t="s">
        <v>137</v>
      </c>
      <c r="J35" s="1" t="s">
        <v>52</v>
      </c>
      <c r="K35" s="1">
        <v>4</v>
      </c>
      <c r="L35" s="1">
        <v>4</v>
      </c>
      <c r="M35" s="1">
        <v>4</v>
      </c>
      <c r="N35" s="1">
        <v>4</v>
      </c>
      <c r="O35" s="1">
        <v>4</v>
      </c>
      <c r="P35" s="1">
        <v>4</v>
      </c>
      <c r="Q35" s="1">
        <v>4</v>
      </c>
      <c r="R35" s="1">
        <v>4</v>
      </c>
      <c r="S35" s="1">
        <v>4</v>
      </c>
      <c r="T35" s="1">
        <v>4</v>
      </c>
      <c r="U35" s="1" t="s">
        <v>169</v>
      </c>
      <c r="V35" s="1" t="s">
        <v>243</v>
      </c>
      <c r="W35" s="1">
        <v>4</v>
      </c>
      <c r="X35" s="1">
        <v>4</v>
      </c>
      <c r="Y35" s="1">
        <v>4</v>
      </c>
      <c r="Z35" s="1">
        <v>4</v>
      </c>
      <c r="AA35" s="1">
        <v>4</v>
      </c>
      <c r="AB35" s="1">
        <v>4</v>
      </c>
      <c r="AC35" s="1" t="s">
        <v>424</v>
      </c>
      <c r="AD35" s="1" t="s">
        <v>303</v>
      </c>
      <c r="AE35" s="1">
        <v>4</v>
      </c>
      <c r="AF35" s="1">
        <v>4</v>
      </c>
      <c r="AG35" s="1">
        <v>4</v>
      </c>
      <c r="AH35" s="1">
        <v>4</v>
      </c>
      <c r="AI35" s="1">
        <v>4</v>
      </c>
      <c r="AJ35" s="1">
        <v>3</v>
      </c>
      <c r="AK35" s="1">
        <v>4</v>
      </c>
      <c r="AL35" s="1">
        <v>4</v>
      </c>
      <c r="AM35" s="1">
        <v>4</v>
      </c>
      <c r="AN35" s="1">
        <v>4</v>
      </c>
      <c r="AO35" s="1" t="s">
        <v>425</v>
      </c>
      <c r="AP35" s="1" t="s">
        <v>426</v>
      </c>
      <c r="AQ35" s="1" t="s">
        <v>427</v>
      </c>
      <c r="AR35" s="4" t="s">
        <v>428</v>
      </c>
    </row>
    <row r="36" spans="1:44" ht="12.75" x14ac:dyDescent="0.2">
      <c r="A36" s="2">
        <v>45573.576019652777</v>
      </c>
      <c r="B36" s="1" t="s">
        <v>429</v>
      </c>
      <c r="C36" s="1" t="s">
        <v>400</v>
      </c>
      <c r="D36" s="1" t="s">
        <v>430</v>
      </c>
      <c r="E36" s="3" t="s">
        <v>431</v>
      </c>
      <c r="F36" s="1" t="s">
        <v>432</v>
      </c>
      <c r="G36" s="1" t="s">
        <v>97</v>
      </c>
      <c r="H36" s="1" t="s">
        <v>50</v>
      </c>
      <c r="I36" s="1" t="s">
        <v>51</v>
      </c>
      <c r="J36" s="1" t="s">
        <v>52</v>
      </c>
      <c r="K36" s="1">
        <v>4</v>
      </c>
      <c r="L36" s="1">
        <v>4</v>
      </c>
      <c r="M36" s="1">
        <v>5</v>
      </c>
      <c r="N36" s="1">
        <v>5</v>
      </c>
      <c r="O36" s="1">
        <v>5</v>
      </c>
      <c r="P36" s="1">
        <v>4</v>
      </c>
      <c r="Q36" s="1">
        <v>5</v>
      </c>
      <c r="R36" s="1">
        <v>4</v>
      </c>
      <c r="S36" s="1">
        <v>4</v>
      </c>
      <c r="T36" s="1">
        <v>5</v>
      </c>
      <c r="U36" s="1" t="s">
        <v>433</v>
      </c>
      <c r="V36" s="1" t="s">
        <v>434</v>
      </c>
      <c r="W36" s="1">
        <v>5</v>
      </c>
      <c r="X36" s="1">
        <v>4</v>
      </c>
      <c r="Y36" s="1">
        <v>4</v>
      </c>
      <c r="Z36" s="1">
        <v>5</v>
      </c>
      <c r="AA36" s="1">
        <v>4</v>
      </c>
      <c r="AB36" s="1">
        <v>4</v>
      </c>
      <c r="AC36" s="1" t="s">
        <v>435</v>
      </c>
      <c r="AD36" s="1" t="s">
        <v>436</v>
      </c>
      <c r="AE36" s="1">
        <v>4</v>
      </c>
      <c r="AF36" s="1">
        <v>4</v>
      </c>
      <c r="AG36" s="1">
        <v>5</v>
      </c>
      <c r="AH36" s="1">
        <v>5</v>
      </c>
      <c r="AI36" s="1">
        <v>5</v>
      </c>
      <c r="AJ36" s="1">
        <v>5</v>
      </c>
      <c r="AK36" s="1">
        <v>5</v>
      </c>
      <c r="AL36" s="1">
        <v>5</v>
      </c>
      <c r="AM36" s="1">
        <v>5</v>
      </c>
      <c r="AN36" s="1">
        <v>5</v>
      </c>
      <c r="AO36" s="1" t="s">
        <v>437</v>
      </c>
      <c r="AP36" s="1" t="s">
        <v>438</v>
      </c>
      <c r="AQ36" s="1" t="s">
        <v>138</v>
      </c>
      <c r="AR36" s="4" t="s">
        <v>439</v>
      </c>
    </row>
    <row r="37" spans="1:44" ht="12.75" x14ac:dyDescent="0.2">
      <c r="A37" s="2">
        <v>45573.593348287039</v>
      </c>
      <c r="B37" s="1" t="s">
        <v>440</v>
      </c>
      <c r="C37" s="1" t="s">
        <v>441</v>
      </c>
      <c r="D37" s="1" t="s">
        <v>442</v>
      </c>
      <c r="E37" s="3" t="s">
        <v>443</v>
      </c>
      <c r="F37" s="1" t="s">
        <v>444</v>
      </c>
      <c r="G37" s="1" t="s">
        <v>97</v>
      </c>
      <c r="H37" s="1" t="s">
        <v>67</v>
      </c>
      <c r="I37" s="1" t="s">
        <v>51</v>
      </c>
      <c r="J37" s="1" t="s">
        <v>52</v>
      </c>
      <c r="K37" s="1">
        <v>5</v>
      </c>
      <c r="L37" s="1">
        <v>5</v>
      </c>
      <c r="M37" s="1">
        <v>5</v>
      </c>
      <c r="N37" s="1">
        <v>5</v>
      </c>
      <c r="O37" s="1">
        <v>5</v>
      </c>
      <c r="P37" s="1">
        <v>5</v>
      </c>
      <c r="Q37" s="1">
        <v>5</v>
      </c>
      <c r="R37" s="1">
        <v>5</v>
      </c>
      <c r="S37" s="1">
        <v>5</v>
      </c>
      <c r="T37" s="1">
        <v>3</v>
      </c>
      <c r="U37" s="1" t="s">
        <v>445</v>
      </c>
      <c r="V37" s="1" t="s">
        <v>446</v>
      </c>
      <c r="W37" s="1">
        <v>4</v>
      </c>
      <c r="X37" s="1">
        <v>3</v>
      </c>
      <c r="Y37" s="1">
        <v>3</v>
      </c>
      <c r="Z37" s="1">
        <v>5</v>
      </c>
      <c r="AA37" s="1">
        <v>5</v>
      </c>
      <c r="AB37" s="1">
        <v>5</v>
      </c>
      <c r="AC37" s="1" t="s">
        <v>447</v>
      </c>
      <c r="AD37" s="1" t="s">
        <v>163</v>
      </c>
      <c r="AE37" s="1">
        <v>3</v>
      </c>
      <c r="AF37" s="1">
        <v>3</v>
      </c>
      <c r="AG37" s="1">
        <v>4</v>
      </c>
      <c r="AH37" s="1">
        <v>2</v>
      </c>
      <c r="AI37" s="1">
        <v>1</v>
      </c>
      <c r="AJ37" s="1">
        <v>1</v>
      </c>
      <c r="AK37" s="1">
        <v>4</v>
      </c>
      <c r="AL37" s="1">
        <v>3</v>
      </c>
      <c r="AM37" s="1">
        <v>3</v>
      </c>
      <c r="AN37" s="1">
        <v>3</v>
      </c>
      <c r="AO37" s="1" t="s">
        <v>448</v>
      </c>
      <c r="AP37" s="1" t="s">
        <v>449</v>
      </c>
      <c r="AQ37" s="1" t="s">
        <v>450</v>
      </c>
      <c r="AR37" s="4" t="s">
        <v>451</v>
      </c>
    </row>
    <row r="38" spans="1:44" ht="12.75" x14ac:dyDescent="0.2">
      <c r="A38" s="2">
        <v>45573.607353518513</v>
      </c>
      <c r="B38" s="1" t="s">
        <v>452</v>
      </c>
      <c r="C38" s="1" t="s">
        <v>453</v>
      </c>
      <c r="D38" s="1" t="s">
        <v>454</v>
      </c>
      <c r="E38" s="3" t="s">
        <v>455</v>
      </c>
      <c r="F38" s="1" t="s">
        <v>456</v>
      </c>
      <c r="G38" s="1" t="s">
        <v>457</v>
      </c>
      <c r="H38" s="1" t="s">
        <v>50</v>
      </c>
      <c r="I38" s="1" t="s">
        <v>51</v>
      </c>
      <c r="J38" s="1" t="s">
        <v>52</v>
      </c>
      <c r="K38" s="1">
        <v>5</v>
      </c>
      <c r="L38" s="1">
        <v>5</v>
      </c>
      <c r="M38" s="1">
        <v>5</v>
      </c>
      <c r="N38" s="1">
        <v>5</v>
      </c>
      <c r="O38" s="1">
        <v>5</v>
      </c>
      <c r="P38" s="1">
        <v>5</v>
      </c>
      <c r="Q38" s="1">
        <v>5</v>
      </c>
      <c r="R38" s="1">
        <v>5</v>
      </c>
      <c r="S38" s="1">
        <v>5</v>
      </c>
      <c r="T38" s="1">
        <v>5</v>
      </c>
      <c r="U38" s="1" t="s">
        <v>153</v>
      </c>
      <c r="V38" s="1" t="s">
        <v>153</v>
      </c>
      <c r="W38" s="1">
        <v>5</v>
      </c>
      <c r="X38" s="1">
        <v>5</v>
      </c>
      <c r="Y38" s="1">
        <v>5</v>
      </c>
      <c r="Z38" s="1">
        <v>5</v>
      </c>
      <c r="AA38" s="1">
        <v>5</v>
      </c>
      <c r="AB38" s="1">
        <v>4</v>
      </c>
      <c r="AC38" s="1" t="s">
        <v>458</v>
      </c>
      <c r="AD38" s="1" t="s">
        <v>153</v>
      </c>
      <c r="AE38" s="1">
        <v>5</v>
      </c>
      <c r="AF38" s="1">
        <v>5</v>
      </c>
      <c r="AG38" s="1">
        <v>5</v>
      </c>
      <c r="AH38" s="1">
        <v>5</v>
      </c>
      <c r="AI38" s="1">
        <v>4</v>
      </c>
      <c r="AJ38" s="1">
        <v>5</v>
      </c>
      <c r="AK38" s="1">
        <v>5</v>
      </c>
      <c r="AL38" s="1">
        <v>5</v>
      </c>
      <c r="AM38" s="1">
        <v>5</v>
      </c>
      <c r="AN38" s="1">
        <v>5</v>
      </c>
      <c r="AO38" s="1" t="s">
        <v>459</v>
      </c>
      <c r="AP38" s="1" t="s">
        <v>460</v>
      </c>
      <c r="AQ38" s="1" t="s">
        <v>461</v>
      </c>
      <c r="AR38" s="4" t="s">
        <v>462</v>
      </c>
    </row>
    <row r="39" spans="1:44" ht="12.75" x14ac:dyDescent="0.2">
      <c r="A39" s="2">
        <v>45574.385080243053</v>
      </c>
      <c r="B39" s="1" t="s">
        <v>463</v>
      </c>
      <c r="C39" s="1" t="s">
        <v>464</v>
      </c>
      <c r="D39" s="1" t="s">
        <v>465</v>
      </c>
      <c r="E39" s="3" t="s">
        <v>466</v>
      </c>
      <c r="F39" s="1" t="s">
        <v>467</v>
      </c>
      <c r="G39" s="1" t="s">
        <v>49</v>
      </c>
      <c r="H39" s="1" t="s">
        <v>67</v>
      </c>
      <c r="I39" s="1" t="s">
        <v>51</v>
      </c>
      <c r="J39" s="1" t="s">
        <v>68</v>
      </c>
      <c r="K39" s="1">
        <v>4</v>
      </c>
      <c r="L39" s="1">
        <v>4</v>
      </c>
      <c r="M39" s="1">
        <v>4</v>
      </c>
      <c r="N39" s="1">
        <v>4</v>
      </c>
      <c r="O39" s="1">
        <v>4</v>
      </c>
      <c r="P39" s="1">
        <v>4</v>
      </c>
      <c r="Q39" s="1">
        <v>4</v>
      </c>
      <c r="R39" s="1">
        <v>4</v>
      </c>
      <c r="S39" s="1">
        <v>4</v>
      </c>
      <c r="T39" s="1">
        <v>4</v>
      </c>
      <c r="U39" s="1" t="s">
        <v>468</v>
      </c>
      <c r="V39" s="1" t="s">
        <v>469</v>
      </c>
      <c r="W39" s="1">
        <v>4</v>
      </c>
      <c r="X39" s="1">
        <v>4</v>
      </c>
      <c r="Y39" s="1">
        <v>4</v>
      </c>
      <c r="Z39" s="1">
        <v>4</v>
      </c>
      <c r="AA39" s="1">
        <v>4</v>
      </c>
      <c r="AB39" s="1">
        <v>4</v>
      </c>
      <c r="AC39" s="1" t="s">
        <v>470</v>
      </c>
      <c r="AD39" s="1" t="s">
        <v>153</v>
      </c>
      <c r="AE39" s="1">
        <v>4</v>
      </c>
      <c r="AF39" s="1">
        <v>4</v>
      </c>
      <c r="AG39" s="1">
        <v>4</v>
      </c>
      <c r="AH39" s="1">
        <v>4</v>
      </c>
      <c r="AI39" s="1">
        <v>4</v>
      </c>
      <c r="AJ39" s="1">
        <v>4</v>
      </c>
      <c r="AK39" s="1">
        <v>4</v>
      </c>
      <c r="AL39" s="1">
        <v>4</v>
      </c>
      <c r="AM39" s="1">
        <v>4</v>
      </c>
      <c r="AN39" s="1">
        <v>4</v>
      </c>
      <c r="AO39" s="1" t="s">
        <v>385</v>
      </c>
      <c r="AP39" s="1" t="s">
        <v>73</v>
      </c>
      <c r="AQ39" s="1" t="s">
        <v>471</v>
      </c>
      <c r="AR39" s="4" t="s">
        <v>472</v>
      </c>
    </row>
    <row r="40" spans="1:44" ht="12.75" x14ac:dyDescent="0.2">
      <c r="A40" s="2">
        <v>45574.427370763893</v>
      </c>
      <c r="B40" s="1" t="s">
        <v>473</v>
      </c>
      <c r="C40" s="1" t="s">
        <v>474</v>
      </c>
      <c r="D40" s="1" t="s">
        <v>475</v>
      </c>
      <c r="E40" s="3" t="s">
        <v>476</v>
      </c>
      <c r="F40" s="1" t="s">
        <v>477</v>
      </c>
      <c r="G40" s="1" t="s">
        <v>312</v>
      </c>
      <c r="H40" s="1" t="s">
        <v>67</v>
      </c>
      <c r="I40" s="1" t="s">
        <v>137</v>
      </c>
      <c r="J40" s="1" t="s">
        <v>68</v>
      </c>
      <c r="K40" s="1">
        <v>4</v>
      </c>
      <c r="L40" s="1">
        <v>4</v>
      </c>
      <c r="M40" s="1">
        <v>4</v>
      </c>
      <c r="N40" s="1">
        <v>4</v>
      </c>
      <c r="O40" s="1">
        <v>4</v>
      </c>
      <c r="P40" s="1">
        <v>4</v>
      </c>
      <c r="Q40" s="1">
        <v>4</v>
      </c>
      <c r="R40" s="1">
        <v>4</v>
      </c>
      <c r="S40" s="1">
        <v>4</v>
      </c>
      <c r="T40" s="1">
        <v>4</v>
      </c>
      <c r="U40" s="1" t="s">
        <v>478</v>
      </c>
      <c r="V40" s="1" t="s">
        <v>479</v>
      </c>
      <c r="W40" s="1">
        <v>4</v>
      </c>
      <c r="X40" s="1">
        <v>4</v>
      </c>
      <c r="Y40" s="1">
        <v>4</v>
      </c>
      <c r="Z40" s="1">
        <v>4</v>
      </c>
      <c r="AA40" s="1">
        <v>4</v>
      </c>
      <c r="AB40" s="1">
        <v>4</v>
      </c>
      <c r="AC40" s="1" t="s">
        <v>184</v>
      </c>
      <c r="AD40" s="1" t="s">
        <v>163</v>
      </c>
      <c r="AE40" s="1">
        <v>4</v>
      </c>
      <c r="AF40" s="1">
        <v>4</v>
      </c>
      <c r="AG40" s="1">
        <v>4</v>
      </c>
      <c r="AH40" s="1">
        <v>3</v>
      </c>
      <c r="AI40" s="1">
        <v>3</v>
      </c>
      <c r="AJ40" s="1">
        <v>4</v>
      </c>
      <c r="AK40" s="1">
        <v>4</v>
      </c>
      <c r="AL40" s="1">
        <v>4</v>
      </c>
      <c r="AM40" s="1">
        <v>4</v>
      </c>
      <c r="AN40" s="1">
        <v>4</v>
      </c>
      <c r="AO40" s="1" t="s">
        <v>480</v>
      </c>
      <c r="AP40" s="1" t="s">
        <v>479</v>
      </c>
      <c r="AQ40" s="1" t="s">
        <v>481</v>
      </c>
    </row>
    <row r="41" spans="1:44" ht="12.75" x14ac:dyDescent="0.2">
      <c r="A41" s="2">
        <v>45574.45921479167</v>
      </c>
      <c r="B41" s="1" t="s">
        <v>482</v>
      </c>
      <c r="C41" s="1" t="s">
        <v>169</v>
      </c>
      <c r="D41" s="1" t="s">
        <v>483</v>
      </c>
      <c r="E41" s="3" t="s">
        <v>484</v>
      </c>
      <c r="F41" s="1" t="s">
        <v>485</v>
      </c>
      <c r="G41" s="1" t="s">
        <v>312</v>
      </c>
      <c r="H41" s="1" t="s">
        <v>67</v>
      </c>
      <c r="I41" s="1" t="s">
        <v>137</v>
      </c>
      <c r="J41" s="1" t="s">
        <v>68</v>
      </c>
      <c r="K41" s="1">
        <v>1</v>
      </c>
      <c r="L41" s="1">
        <v>1</v>
      </c>
      <c r="M41" s="1">
        <v>5</v>
      </c>
      <c r="N41" s="1">
        <v>1</v>
      </c>
      <c r="O41" s="1">
        <v>2</v>
      </c>
      <c r="P41" s="1">
        <v>1</v>
      </c>
      <c r="Q41" s="1">
        <v>2</v>
      </c>
      <c r="R41" s="1">
        <v>3</v>
      </c>
      <c r="S41" s="1">
        <v>3</v>
      </c>
      <c r="T41" s="1">
        <v>2</v>
      </c>
      <c r="U41" s="1" t="s">
        <v>486</v>
      </c>
      <c r="V41" s="1" t="s">
        <v>486</v>
      </c>
      <c r="W41" s="1">
        <v>3</v>
      </c>
      <c r="X41" s="1">
        <v>2</v>
      </c>
      <c r="Y41" s="1">
        <v>2</v>
      </c>
      <c r="Z41" s="1">
        <v>1</v>
      </c>
      <c r="AA41" s="1">
        <v>1</v>
      </c>
      <c r="AB41" s="1">
        <v>2</v>
      </c>
      <c r="AC41" s="1" t="s">
        <v>169</v>
      </c>
      <c r="AD41" s="1" t="s">
        <v>487</v>
      </c>
      <c r="AE41" s="1">
        <v>2</v>
      </c>
      <c r="AF41" s="1">
        <v>3</v>
      </c>
      <c r="AG41" s="1">
        <v>3</v>
      </c>
      <c r="AH41" s="1">
        <v>4</v>
      </c>
      <c r="AI41" s="1">
        <v>3</v>
      </c>
      <c r="AJ41" s="1">
        <v>5</v>
      </c>
      <c r="AK41" s="1">
        <v>3</v>
      </c>
      <c r="AL41" s="1">
        <v>5</v>
      </c>
      <c r="AM41" s="1">
        <v>3</v>
      </c>
      <c r="AN41" s="1">
        <v>4</v>
      </c>
      <c r="AO41" s="1" t="s">
        <v>345</v>
      </c>
      <c r="AP41" s="1" t="s">
        <v>488</v>
      </c>
      <c r="AQ41" s="1" t="s">
        <v>138</v>
      </c>
    </row>
    <row r="42" spans="1:44" ht="12.75" x14ac:dyDescent="0.2">
      <c r="A42" s="2">
        <v>45574.53193675926</v>
      </c>
      <c r="B42" s="1" t="s">
        <v>489</v>
      </c>
      <c r="C42" s="1" t="s">
        <v>490</v>
      </c>
      <c r="D42" s="1" t="s">
        <v>491</v>
      </c>
      <c r="E42" s="3" t="s">
        <v>492</v>
      </c>
      <c r="F42" s="1" t="s">
        <v>493</v>
      </c>
      <c r="G42" s="1" t="s">
        <v>97</v>
      </c>
      <c r="H42" s="1" t="s">
        <v>50</v>
      </c>
      <c r="I42" s="1" t="s">
        <v>51</v>
      </c>
      <c r="J42" s="1" t="s">
        <v>68</v>
      </c>
      <c r="K42" s="1">
        <v>4</v>
      </c>
      <c r="L42" s="1">
        <v>4</v>
      </c>
      <c r="M42" s="1">
        <v>4</v>
      </c>
      <c r="N42" s="1">
        <v>4</v>
      </c>
      <c r="O42" s="1">
        <v>4</v>
      </c>
      <c r="P42" s="1">
        <v>4</v>
      </c>
      <c r="Q42" s="1">
        <v>4</v>
      </c>
      <c r="R42" s="1">
        <v>4</v>
      </c>
      <c r="S42" s="1">
        <v>4</v>
      </c>
      <c r="T42" s="1">
        <v>4</v>
      </c>
      <c r="U42" s="1" t="s">
        <v>217</v>
      </c>
      <c r="V42" s="1" t="s">
        <v>217</v>
      </c>
      <c r="W42" s="1">
        <v>4</v>
      </c>
      <c r="X42" s="1">
        <v>4</v>
      </c>
      <c r="Y42" s="1">
        <v>4</v>
      </c>
      <c r="Z42" s="1">
        <v>4</v>
      </c>
      <c r="AA42" s="1">
        <v>4</v>
      </c>
      <c r="AB42" s="1">
        <v>4</v>
      </c>
      <c r="AC42" s="1" t="s">
        <v>494</v>
      </c>
      <c r="AD42" s="1" t="s">
        <v>495</v>
      </c>
      <c r="AE42" s="1">
        <v>4</v>
      </c>
      <c r="AF42" s="1">
        <v>4</v>
      </c>
      <c r="AG42" s="1">
        <v>4</v>
      </c>
      <c r="AH42" s="1">
        <v>4</v>
      </c>
      <c r="AI42" s="1">
        <v>4</v>
      </c>
      <c r="AJ42" s="1">
        <v>4</v>
      </c>
      <c r="AK42" s="1">
        <v>4</v>
      </c>
      <c r="AL42" s="1">
        <v>4</v>
      </c>
      <c r="AM42" s="1">
        <v>4</v>
      </c>
      <c r="AN42" s="1">
        <v>4</v>
      </c>
      <c r="AO42" s="1" t="s">
        <v>496</v>
      </c>
      <c r="AP42" s="1" t="s">
        <v>497</v>
      </c>
      <c r="AQ42" s="1" t="s">
        <v>498</v>
      </c>
      <c r="AR42" s="4" t="s">
        <v>499</v>
      </c>
    </row>
    <row r="43" spans="1:44" ht="12.75" x14ac:dyDescent="0.2">
      <c r="A43" s="2">
        <v>45574.532382870369</v>
      </c>
      <c r="B43" s="1" t="s">
        <v>500</v>
      </c>
      <c r="C43" s="1" t="s">
        <v>169</v>
      </c>
      <c r="D43" s="1" t="s">
        <v>501</v>
      </c>
      <c r="E43" s="3" t="s">
        <v>502</v>
      </c>
      <c r="F43" s="1" t="s">
        <v>503</v>
      </c>
      <c r="G43" s="1" t="s">
        <v>82</v>
      </c>
      <c r="H43" s="1" t="s">
        <v>50</v>
      </c>
      <c r="I43" s="1" t="s">
        <v>83</v>
      </c>
      <c r="J43" s="1" t="s">
        <v>68</v>
      </c>
      <c r="K43" s="1">
        <v>4</v>
      </c>
      <c r="L43" s="1">
        <v>4</v>
      </c>
      <c r="M43" s="1">
        <v>5</v>
      </c>
      <c r="N43" s="1">
        <v>4</v>
      </c>
      <c r="O43" s="1">
        <v>5</v>
      </c>
      <c r="P43" s="1">
        <v>4</v>
      </c>
      <c r="Q43" s="1">
        <v>5</v>
      </c>
      <c r="R43" s="1">
        <v>5</v>
      </c>
      <c r="S43" s="1">
        <v>5</v>
      </c>
      <c r="T43" s="1">
        <v>4</v>
      </c>
      <c r="U43" s="1" t="s">
        <v>257</v>
      </c>
      <c r="V43" s="1" t="s">
        <v>303</v>
      </c>
      <c r="W43" s="1">
        <v>5</v>
      </c>
      <c r="X43" s="1">
        <v>5</v>
      </c>
      <c r="Y43" s="1">
        <v>5</v>
      </c>
      <c r="Z43" s="1">
        <v>4</v>
      </c>
      <c r="AA43" s="1">
        <v>4</v>
      </c>
      <c r="AB43" s="1">
        <v>3</v>
      </c>
      <c r="AC43" s="1" t="s">
        <v>504</v>
      </c>
      <c r="AD43" s="1" t="s">
        <v>243</v>
      </c>
      <c r="AE43" s="1">
        <v>5</v>
      </c>
      <c r="AF43" s="1">
        <v>5</v>
      </c>
      <c r="AG43" s="1">
        <v>5</v>
      </c>
      <c r="AH43" s="1">
        <v>5</v>
      </c>
      <c r="AI43" s="1">
        <v>5</v>
      </c>
      <c r="AJ43" s="1">
        <v>5</v>
      </c>
      <c r="AK43" s="1">
        <v>5</v>
      </c>
      <c r="AL43" s="1">
        <v>5</v>
      </c>
      <c r="AM43" s="1">
        <v>5</v>
      </c>
      <c r="AN43" s="1">
        <v>5</v>
      </c>
      <c r="AO43" s="1" t="s">
        <v>505</v>
      </c>
      <c r="AP43" s="1" t="s">
        <v>506</v>
      </c>
      <c r="AQ43" s="1" t="s">
        <v>507</v>
      </c>
    </row>
    <row r="44" spans="1:44" ht="12.75" x14ac:dyDescent="0.2">
      <c r="A44" s="2">
        <v>45574.595672627314</v>
      </c>
      <c r="B44" s="1" t="s">
        <v>508</v>
      </c>
      <c r="C44" s="1" t="s">
        <v>169</v>
      </c>
      <c r="D44" s="1" t="s">
        <v>509</v>
      </c>
      <c r="E44" s="3" t="s">
        <v>510</v>
      </c>
      <c r="F44" s="1" t="s">
        <v>511</v>
      </c>
      <c r="G44" s="1" t="s">
        <v>97</v>
      </c>
      <c r="H44" s="1" t="s">
        <v>50</v>
      </c>
      <c r="I44" s="1" t="s">
        <v>98</v>
      </c>
      <c r="J44" s="1" t="s">
        <v>52</v>
      </c>
      <c r="K44" s="1">
        <v>4</v>
      </c>
      <c r="L44" s="1">
        <v>5</v>
      </c>
      <c r="M44" s="1">
        <v>5</v>
      </c>
      <c r="N44" s="1">
        <v>5</v>
      </c>
      <c r="O44" s="1">
        <v>5</v>
      </c>
      <c r="P44" s="1">
        <v>5</v>
      </c>
      <c r="Q44" s="1">
        <v>5</v>
      </c>
      <c r="R44" s="1">
        <v>5</v>
      </c>
      <c r="S44" s="1">
        <v>5</v>
      </c>
      <c r="T44" s="1">
        <v>5</v>
      </c>
      <c r="U44" s="1" t="s">
        <v>243</v>
      </c>
      <c r="V44" s="1" t="s">
        <v>243</v>
      </c>
      <c r="W44" s="1">
        <v>4</v>
      </c>
      <c r="X44" s="1">
        <v>4</v>
      </c>
      <c r="Y44" s="1">
        <v>4</v>
      </c>
      <c r="Z44" s="1">
        <v>5</v>
      </c>
      <c r="AA44" s="1">
        <v>5</v>
      </c>
      <c r="AB44" s="1">
        <v>5</v>
      </c>
      <c r="AC44" s="1" t="s">
        <v>169</v>
      </c>
      <c r="AD44" s="1" t="s">
        <v>243</v>
      </c>
      <c r="AE44" s="1">
        <v>5</v>
      </c>
      <c r="AF44" s="1">
        <v>5</v>
      </c>
      <c r="AG44" s="1">
        <v>5</v>
      </c>
      <c r="AH44" s="1">
        <v>5</v>
      </c>
      <c r="AI44" s="1">
        <v>5</v>
      </c>
      <c r="AJ44" s="1">
        <v>5</v>
      </c>
      <c r="AK44" s="1">
        <v>5</v>
      </c>
      <c r="AL44" s="1">
        <v>5</v>
      </c>
      <c r="AM44" s="1">
        <v>5</v>
      </c>
      <c r="AN44" s="1">
        <v>5</v>
      </c>
      <c r="AO44" s="1" t="s">
        <v>512</v>
      </c>
      <c r="AP44" s="1" t="s">
        <v>169</v>
      </c>
      <c r="AQ44" s="1" t="s">
        <v>513</v>
      </c>
    </row>
    <row r="45" spans="1:44" ht="12.75" x14ac:dyDescent="0.2">
      <c r="A45" s="2">
        <v>45574.602531203709</v>
      </c>
      <c r="B45" s="1" t="s">
        <v>514</v>
      </c>
      <c r="C45" s="1" t="s">
        <v>133</v>
      </c>
      <c r="D45" s="1" t="s">
        <v>515</v>
      </c>
      <c r="E45" s="3" t="s">
        <v>516</v>
      </c>
      <c r="F45" s="1" t="s">
        <v>517</v>
      </c>
      <c r="G45" s="1" t="s">
        <v>97</v>
      </c>
      <c r="H45" s="1" t="s">
        <v>50</v>
      </c>
      <c r="I45" s="1" t="s">
        <v>51</v>
      </c>
      <c r="J45" s="1" t="s">
        <v>52</v>
      </c>
      <c r="K45" s="1">
        <v>5</v>
      </c>
      <c r="L45" s="1">
        <v>5</v>
      </c>
      <c r="M45" s="1">
        <v>5</v>
      </c>
      <c r="N45" s="1">
        <v>5</v>
      </c>
      <c r="O45" s="1">
        <v>4</v>
      </c>
      <c r="P45" s="1">
        <v>5</v>
      </c>
      <c r="Q45" s="1">
        <v>4</v>
      </c>
      <c r="R45" s="1">
        <v>4</v>
      </c>
      <c r="S45" s="1">
        <v>5</v>
      </c>
      <c r="T45" s="1">
        <v>4</v>
      </c>
      <c r="U45" s="1" t="s">
        <v>518</v>
      </c>
      <c r="V45" s="1" t="s">
        <v>519</v>
      </c>
      <c r="W45" s="1">
        <v>4</v>
      </c>
      <c r="X45" s="1">
        <v>4</v>
      </c>
      <c r="Y45" s="1">
        <v>4</v>
      </c>
      <c r="Z45" s="1">
        <v>5</v>
      </c>
      <c r="AA45" s="1">
        <v>5</v>
      </c>
      <c r="AB45" s="1">
        <v>4</v>
      </c>
      <c r="AC45" s="1" t="s">
        <v>520</v>
      </c>
      <c r="AD45" s="1" t="s">
        <v>521</v>
      </c>
      <c r="AE45" s="1">
        <v>4</v>
      </c>
      <c r="AF45" s="1">
        <v>4</v>
      </c>
      <c r="AG45" s="1">
        <v>4</v>
      </c>
      <c r="AH45" s="1">
        <v>4</v>
      </c>
      <c r="AI45" s="1">
        <v>4</v>
      </c>
      <c r="AJ45" s="1">
        <v>4</v>
      </c>
      <c r="AK45" s="1">
        <v>4</v>
      </c>
      <c r="AL45" s="1">
        <v>4</v>
      </c>
      <c r="AM45" s="1">
        <v>4</v>
      </c>
      <c r="AN45" s="1">
        <v>4</v>
      </c>
      <c r="AO45" s="1" t="s">
        <v>327</v>
      </c>
      <c r="AP45" s="1" t="s">
        <v>522</v>
      </c>
      <c r="AQ45" s="1" t="s">
        <v>523</v>
      </c>
    </row>
    <row r="46" spans="1:44" ht="12.75" x14ac:dyDescent="0.2">
      <c r="A46" s="2">
        <v>45574.645216759258</v>
      </c>
      <c r="B46" s="1" t="s">
        <v>524</v>
      </c>
      <c r="C46" s="1" t="s">
        <v>525</v>
      </c>
      <c r="D46" s="1" t="s">
        <v>526</v>
      </c>
      <c r="E46" s="1" t="s">
        <v>527</v>
      </c>
      <c r="F46" s="1" t="s">
        <v>527</v>
      </c>
      <c r="G46" s="1" t="s">
        <v>97</v>
      </c>
      <c r="H46" s="1" t="s">
        <v>67</v>
      </c>
      <c r="I46" s="1" t="s">
        <v>98</v>
      </c>
      <c r="J46" s="1" t="s">
        <v>68</v>
      </c>
      <c r="K46" s="1">
        <v>1</v>
      </c>
      <c r="L46" s="1">
        <v>1</v>
      </c>
      <c r="M46" s="1">
        <v>1</v>
      </c>
      <c r="N46" s="1">
        <v>1</v>
      </c>
      <c r="O46" s="1">
        <v>1</v>
      </c>
      <c r="P46" s="1">
        <v>1</v>
      </c>
      <c r="Q46" s="1">
        <v>1</v>
      </c>
      <c r="R46" s="1">
        <v>1</v>
      </c>
      <c r="S46" s="1">
        <v>1</v>
      </c>
      <c r="T46" s="1">
        <v>1</v>
      </c>
      <c r="U46" s="1" t="s">
        <v>528</v>
      </c>
      <c r="V46" s="1" t="s">
        <v>528</v>
      </c>
      <c r="W46" s="1">
        <v>1</v>
      </c>
      <c r="X46" s="1">
        <v>1</v>
      </c>
      <c r="Y46" s="1">
        <v>1</v>
      </c>
      <c r="Z46" s="1">
        <v>1</v>
      </c>
      <c r="AA46" s="1">
        <v>1</v>
      </c>
      <c r="AB46" s="1">
        <v>1</v>
      </c>
      <c r="AC46" s="1" t="s">
        <v>528</v>
      </c>
      <c r="AD46" s="1" t="s">
        <v>528</v>
      </c>
      <c r="AE46" s="1">
        <v>1</v>
      </c>
      <c r="AF46" s="1">
        <v>1</v>
      </c>
      <c r="AG46" s="1">
        <v>1</v>
      </c>
      <c r="AH46" s="1">
        <v>1</v>
      </c>
      <c r="AI46" s="1">
        <v>1</v>
      </c>
      <c r="AJ46" s="1">
        <v>1</v>
      </c>
      <c r="AK46" s="1">
        <v>1</v>
      </c>
      <c r="AL46" s="1">
        <v>1</v>
      </c>
      <c r="AM46" s="1">
        <v>1</v>
      </c>
      <c r="AN46" s="1">
        <v>1</v>
      </c>
      <c r="AO46" s="1" t="s">
        <v>528</v>
      </c>
      <c r="AP46" s="1" t="s">
        <v>528</v>
      </c>
      <c r="AQ46" s="1" t="s">
        <v>528</v>
      </c>
    </row>
    <row r="47" spans="1:44" ht="12.75" x14ac:dyDescent="0.2">
      <c r="A47" s="2">
        <v>45574.682422627317</v>
      </c>
      <c r="B47" s="1" t="s">
        <v>514</v>
      </c>
      <c r="C47" s="1" t="s">
        <v>169</v>
      </c>
      <c r="D47" s="1" t="s">
        <v>515</v>
      </c>
      <c r="E47" s="3" t="s">
        <v>516</v>
      </c>
      <c r="F47" s="1" t="s">
        <v>517</v>
      </c>
      <c r="G47" s="1" t="s">
        <v>97</v>
      </c>
      <c r="H47" s="1" t="s">
        <v>50</v>
      </c>
      <c r="I47" s="1" t="s">
        <v>51</v>
      </c>
      <c r="J47" s="1" t="s">
        <v>52</v>
      </c>
      <c r="K47" s="1">
        <v>5</v>
      </c>
      <c r="L47" s="1">
        <v>5</v>
      </c>
      <c r="M47" s="1">
        <v>5</v>
      </c>
      <c r="N47" s="1">
        <v>5</v>
      </c>
      <c r="O47" s="1">
        <v>4</v>
      </c>
      <c r="P47" s="1">
        <v>5</v>
      </c>
      <c r="Q47" s="1">
        <v>4</v>
      </c>
      <c r="R47" s="1">
        <v>4</v>
      </c>
      <c r="S47" s="1">
        <v>4</v>
      </c>
      <c r="T47" s="1">
        <v>4</v>
      </c>
      <c r="U47" s="1" t="s">
        <v>529</v>
      </c>
      <c r="V47" s="1" t="s">
        <v>530</v>
      </c>
      <c r="W47" s="1">
        <v>5</v>
      </c>
      <c r="X47" s="1">
        <v>4</v>
      </c>
      <c r="Y47" s="1">
        <v>4</v>
      </c>
      <c r="Z47" s="1">
        <v>5</v>
      </c>
      <c r="AA47" s="1">
        <v>5</v>
      </c>
      <c r="AB47" s="1">
        <v>4</v>
      </c>
      <c r="AC47" s="1" t="s">
        <v>531</v>
      </c>
      <c r="AD47" s="1" t="s">
        <v>532</v>
      </c>
      <c r="AE47" s="1">
        <v>5</v>
      </c>
      <c r="AF47" s="1">
        <v>4</v>
      </c>
      <c r="AG47" s="1">
        <v>4</v>
      </c>
      <c r="AH47" s="1">
        <v>4</v>
      </c>
      <c r="AI47" s="1">
        <v>4</v>
      </c>
      <c r="AJ47" s="1">
        <v>4</v>
      </c>
      <c r="AK47" s="1">
        <v>4</v>
      </c>
      <c r="AL47" s="1">
        <v>4</v>
      </c>
      <c r="AM47" s="1">
        <v>4</v>
      </c>
      <c r="AN47" s="1">
        <v>5</v>
      </c>
      <c r="AO47" s="1" t="s">
        <v>533</v>
      </c>
      <c r="AP47" s="1" t="s">
        <v>534</v>
      </c>
      <c r="AQ47" s="1" t="s">
        <v>535</v>
      </c>
      <c r="AR47" s="4" t="s">
        <v>536</v>
      </c>
    </row>
    <row r="48" spans="1:44" ht="12.75" x14ac:dyDescent="0.2">
      <c r="A48" s="2">
        <v>45574.752777083333</v>
      </c>
      <c r="B48" s="1" t="s">
        <v>537</v>
      </c>
      <c r="C48" s="1" t="s">
        <v>169</v>
      </c>
      <c r="D48" s="1" t="s">
        <v>538</v>
      </c>
      <c r="E48" s="3" t="s">
        <v>539</v>
      </c>
      <c r="F48" s="1" t="s">
        <v>540</v>
      </c>
      <c r="G48" s="1" t="s">
        <v>66</v>
      </c>
      <c r="H48" s="1" t="s">
        <v>67</v>
      </c>
      <c r="I48" s="1" t="s">
        <v>51</v>
      </c>
      <c r="J48" s="1" t="s">
        <v>52</v>
      </c>
      <c r="K48" s="1">
        <v>3</v>
      </c>
      <c r="L48" s="1">
        <v>3</v>
      </c>
      <c r="M48" s="1">
        <v>4</v>
      </c>
      <c r="N48" s="1">
        <v>4</v>
      </c>
      <c r="O48" s="1">
        <v>3</v>
      </c>
      <c r="P48" s="1">
        <v>3</v>
      </c>
      <c r="Q48" s="1">
        <v>3</v>
      </c>
      <c r="R48" s="1">
        <v>3</v>
      </c>
      <c r="S48" s="1">
        <v>3</v>
      </c>
      <c r="T48" s="1">
        <v>3</v>
      </c>
      <c r="U48" s="1" t="s">
        <v>400</v>
      </c>
      <c r="V48" s="1" t="s">
        <v>541</v>
      </c>
      <c r="W48" s="1">
        <v>3</v>
      </c>
      <c r="X48" s="1">
        <v>3</v>
      </c>
      <c r="Y48" s="1">
        <v>2</v>
      </c>
      <c r="Z48" s="1">
        <v>3</v>
      </c>
      <c r="AA48" s="1">
        <v>3</v>
      </c>
      <c r="AB48" s="1">
        <v>2</v>
      </c>
      <c r="AC48" s="1" t="s">
        <v>542</v>
      </c>
      <c r="AD48" s="1" t="s">
        <v>543</v>
      </c>
      <c r="AE48" s="1">
        <v>3</v>
      </c>
      <c r="AF48" s="1">
        <v>3</v>
      </c>
      <c r="AG48" s="1">
        <v>3</v>
      </c>
      <c r="AH48" s="1">
        <v>3</v>
      </c>
      <c r="AI48" s="1">
        <v>3</v>
      </c>
      <c r="AJ48" s="1">
        <v>3</v>
      </c>
      <c r="AK48" s="1">
        <v>3</v>
      </c>
      <c r="AL48" s="1">
        <v>3</v>
      </c>
      <c r="AM48" s="1">
        <v>3</v>
      </c>
      <c r="AN48" s="1">
        <v>3</v>
      </c>
      <c r="AO48" s="1" t="s">
        <v>544</v>
      </c>
      <c r="AP48" s="1" t="s">
        <v>545</v>
      </c>
      <c r="AQ48" s="1" t="s">
        <v>546</v>
      </c>
      <c r="AR48" s="4" t="s">
        <v>547</v>
      </c>
    </row>
    <row r="49" spans="1:44" ht="12.75" x14ac:dyDescent="0.2">
      <c r="A49" s="2">
        <v>45575.470491504631</v>
      </c>
      <c r="B49" s="1" t="s">
        <v>548</v>
      </c>
      <c r="C49" s="1" t="s">
        <v>400</v>
      </c>
      <c r="D49" s="1" t="s">
        <v>549</v>
      </c>
      <c r="E49" s="3" t="s">
        <v>550</v>
      </c>
      <c r="F49" s="1" t="s">
        <v>551</v>
      </c>
      <c r="G49" s="1" t="s">
        <v>82</v>
      </c>
      <c r="H49" s="1" t="s">
        <v>50</v>
      </c>
      <c r="I49" s="1" t="s">
        <v>83</v>
      </c>
      <c r="J49" s="1" t="s">
        <v>68</v>
      </c>
      <c r="K49" s="1">
        <v>4</v>
      </c>
      <c r="L49" s="1">
        <v>4</v>
      </c>
      <c r="M49" s="1">
        <v>4</v>
      </c>
      <c r="N49" s="1">
        <v>4</v>
      </c>
      <c r="O49" s="1">
        <v>4</v>
      </c>
      <c r="P49" s="1">
        <v>4</v>
      </c>
      <c r="Q49" s="1">
        <v>5</v>
      </c>
      <c r="R49" s="1">
        <v>5</v>
      </c>
      <c r="S49" s="1">
        <v>5</v>
      </c>
      <c r="T49" s="1">
        <v>4</v>
      </c>
      <c r="U49" s="1" t="s">
        <v>552</v>
      </c>
      <c r="V49" s="1" t="s">
        <v>243</v>
      </c>
      <c r="W49" s="1">
        <v>5</v>
      </c>
      <c r="X49" s="1">
        <v>5</v>
      </c>
      <c r="Y49" s="1">
        <v>5</v>
      </c>
      <c r="Z49" s="1">
        <v>4</v>
      </c>
      <c r="AA49" s="1">
        <v>4</v>
      </c>
      <c r="AB49" s="1">
        <v>4</v>
      </c>
      <c r="AC49" s="1" t="s">
        <v>553</v>
      </c>
      <c r="AD49" s="1" t="s">
        <v>303</v>
      </c>
      <c r="AE49" s="1">
        <v>4</v>
      </c>
      <c r="AF49" s="1">
        <v>4</v>
      </c>
      <c r="AG49" s="1">
        <v>4</v>
      </c>
      <c r="AH49" s="1">
        <v>4</v>
      </c>
      <c r="AI49" s="1">
        <v>4</v>
      </c>
      <c r="AJ49" s="1">
        <v>4</v>
      </c>
      <c r="AK49" s="1">
        <v>4</v>
      </c>
      <c r="AL49" s="1">
        <v>4</v>
      </c>
      <c r="AM49" s="1">
        <v>4</v>
      </c>
      <c r="AN49" s="1">
        <v>5</v>
      </c>
      <c r="AO49" s="1" t="s">
        <v>554</v>
      </c>
      <c r="AP49" s="1" t="s">
        <v>257</v>
      </c>
      <c r="AQ49" s="1" t="s">
        <v>555</v>
      </c>
    </row>
    <row r="50" spans="1:44" ht="12.75" x14ac:dyDescent="0.2">
      <c r="A50" s="2">
        <v>45575.518358807865</v>
      </c>
      <c r="B50" s="1" t="s">
        <v>556</v>
      </c>
      <c r="C50" s="1" t="s">
        <v>400</v>
      </c>
      <c r="D50" s="1" t="s">
        <v>557</v>
      </c>
      <c r="E50" s="3" t="s">
        <v>558</v>
      </c>
      <c r="F50" s="1" t="s">
        <v>559</v>
      </c>
      <c r="G50" s="1" t="s">
        <v>82</v>
      </c>
      <c r="H50" s="1" t="s">
        <v>50</v>
      </c>
      <c r="I50" s="1" t="s">
        <v>83</v>
      </c>
      <c r="J50" s="1" t="s">
        <v>68</v>
      </c>
      <c r="K50" s="1">
        <v>4</v>
      </c>
      <c r="L50" s="1">
        <v>4</v>
      </c>
      <c r="M50" s="1">
        <v>4</v>
      </c>
      <c r="N50" s="1">
        <v>4</v>
      </c>
      <c r="O50" s="1">
        <v>4</v>
      </c>
      <c r="P50" s="1">
        <v>4</v>
      </c>
      <c r="Q50" s="1">
        <v>4</v>
      </c>
      <c r="R50" s="1">
        <v>4</v>
      </c>
      <c r="S50" s="1">
        <v>4</v>
      </c>
      <c r="T50" s="1">
        <v>4</v>
      </c>
      <c r="U50" s="1" t="s">
        <v>138</v>
      </c>
      <c r="V50" s="1" t="s">
        <v>560</v>
      </c>
      <c r="W50" s="1">
        <v>4</v>
      </c>
      <c r="X50" s="1">
        <v>4</v>
      </c>
      <c r="Y50" s="1">
        <v>4</v>
      </c>
      <c r="Z50" s="1">
        <v>4</v>
      </c>
      <c r="AA50" s="1">
        <v>4</v>
      </c>
      <c r="AB50" s="1">
        <v>4</v>
      </c>
      <c r="AC50" s="1" t="s">
        <v>561</v>
      </c>
      <c r="AD50" s="1" t="s">
        <v>303</v>
      </c>
      <c r="AE50" s="1">
        <v>4</v>
      </c>
      <c r="AF50" s="1">
        <v>4</v>
      </c>
      <c r="AG50" s="1">
        <v>4</v>
      </c>
      <c r="AH50" s="1">
        <v>4</v>
      </c>
      <c r="AI50" s="1">
        <v>4</v>
      </c>
      <c r="AJ50" s="1">
        <v>4</v>
      </c>
      <c r="AK50" s="1">
        <v>4</v>
      </c>
      <c r="AL50" s="1">
        <v>4</v>
      </c>
      <c r="AM50" s="1">
        <v>4</v>
      </c>
      <c r="AN50" s="1">
        <v>4</v>
      </c>
      <c r="AO50" s="1" t="s">
        <v>562</v>
      </c>
      <c r="AP50" s="1" t="s">
        <v>257</v>
      </c>
      <c r="AQ50" s="1" t="s">
        <v>563</v>
      </c>
    </row>
    <row r="51" spans="1:44" ht="12.75" x14ac:dyDescent="0.2">
      <c r="A51" s="2">
        <v>45575.532463900461</v>
      </c>
      <c r="B51" s="1" t="s">
        <v>564</v>
      </c>
      <c r="C51" s="1" t="s">
        <v>565</v>
      </c>
      <c r="D51" s="1" t="s">
        <v>566</v>
      </c>
      <c r="E51" s="3" t="s">
        <v>567</v>
      </c>
      <c r="F51" s="1" t="s">
        <v>568</v>
      </c>
      <c r="G51" s="1" t="s">
        <v>229</v>
      </c>
      <c r="H51" s="1" t="s">
        <v>50</v>
      </c>
      <c r="I51" s="1" t="s">
        <v>98</v>
      </c>
      <c r="J51" s="1" t="s">
        <v>230</v>
      </c>
      <c r="K51" s="1">
        <v>4</v>
      </c>
      <c r="L51" s="1">
        <v>5</v>
      </c>
      <c r="M51" s="1">
        <v>4</v>
      </c>
      <c r="N51" s="1">
        <v>4</v>
      </c>
      <c r="O51" s="1">
        <v>4</v>
      </c>
      <c r="P51" s="1">
        <v>4</v>
      </c>
      <c r="Q51" s="1">
        <v>5</v>
      </c>
      <c r="R51" s="1">
        <v>4</v>
      </c>
      <c r="S51" s="1">
        <v>3</v>
      </c>
      <c r="T51" s="1">
        <v>3</v>
      </c>
      <c r="U51" s="1" t="s">
        <v>569</v>
      </c>
      <c r="V51" s="1" t="s">
        <v>153</v>
      </c>
      <c r="W51" s="1">
        <v>4</v>
      </c>
      <c r="X51" s="1">
        <v>4</v>
      </c>
      <c r="Y51" s="1">
        <v>5</v>
      </c>
      <c r="Z51" s="1">
        <v>4</v>
      </c>
      <c r="AA51" s="1">
        <v>4</v>
      </c>
      <c r="AB51" s="1">
        <v>5</v>
      </c>
      <c r="AC51" s="1" t="s">
        <v>570</v>
      </c>
      <c r="AD51" s="1" t="s">
        <v>163</v>
      </c>
      <c r="AE51" s="1">
        <v>3</v>
      </c>
      <c r="AF51" s="1">
        <v>4</v>
      </c>
      <c r="AG51" s="1">
        <v>4</v>
      </c>
      <c r="AH51" s="1">
        <v>4</v>
      </c>
      <c r="AI51" s="1">
        <v>4</v>
      </c>
      <c r="AJ51" s="1">
        <v>3</v>
      </c>
      <c r="AK51" s="1">
        <v>4</v>
      </c>
      <c r="AL51" s="1">
        <v>4</v>
      </c>
      <c r="AM51" s="1">
        <v>4</v>
      </c>
      <c r="AN51" s="1">
        <v>4</v>
      </c>
      <c r="AO51" s="1" t="s">
        <v>571</v>
      </c>
      <c r="AP51" s="1" t="s">
        <v>572</v>
      </c>
      <c r="AQ51" s="1" t="s">
        <v>573</v>
      </c>
    </row>
    <row r="52" spans="1:44" ht="12.75" x14ac:dyDescent="0.2">
      <c r="A52" s="2">
        <v>45575.551577511578</v>
      </c>
      <c r="B52" s="1" t="s">
        <v>574</v>
      </c>
      <c r="C52" s="1" t="s">
        <v>575</v>
      </c>
      <c r="D52" s="1" t="s">
        <v>576</v>
      </c>
      <c r="E52" s="3" t="s">
        <v>577</v>
      </c>
      <c r="F52" s="1" t="s">
        <v>578</v>
      </c>
      <c r="G52" s="1" t="s">
        <v>82</v>
      </c>
      <c r="H52" s="1" t="s">
        <v>50</v>
      </c>
      <c r="I52" s="1" t="s">
        <v>83</v>
      </c>
      <c r="J52" s="1" t="s">
        <v>68</v>
      </c>
      <c r="K52" s="1">
        <v>4</v>
      </c>
      <c r="L52" s="1">
        <v>4</v>
      </c>
      <c r="M52" s="1">
        <v>4</v>
      </c>
      <c r="N52" s="1">
        <v>4</v>
      </c>
      <c r="O52" s="1">
        <v>4</v>
      </c>
      <c r="P52" s="1">
        <v>3</v>
      </c>
      <c r="Q52" s="1">
        <v>4</v>
      </c>
      <c r="R52" s="1">
        <v>4</v>
      </c>
      <c r="S52" s="1">
        <v>4</v>
      </c>
      <c r="T52" s="1">
        <v>4</v>
      </c>
      <c r="U52" s="1" t="s">
        <v>579</v>
      </c>
      <c r="V52" s="1" t="s">
        <v>163</v>
      </c>
      <c r="W52" s="1">
        <v>4</v>
      </c>
      <c r="X52" s="1">
        <v>4</v>
      </c>
      <c r="Y52" s="1">
        <v>4</v>
      </c>
      <c r="Z52" s="1">
        <v>4</v>
      </c>
      <c r="AA52" s="1">
        <v>4</v>
      </c>
      <c r="AB52" s="1">
        <v>4</v>
      </c>
      <c r="AC52" s="1" t="s">
        <v>580</v>
      </c>
      <c r="AD52" s="1" t="s">
        <v>581</v>
      </c>
      <c r="AE52" s="1">
        <v>3</v>
      </c>
      <c r="AF52" s="1">
        <v>3</v>
      </c>
      <c r="AG52" s="1">
        <v>3</v>
      </c>
      <c r="AH52" s="1">
        <v>3</v>
      </c>
      <c r="AI52" s="1">
        <v>3</v>
      </c>
      <c r="AJ52" s="1">
        <v>3</v>
      </c>
      <c r="AK52" s="1">
        <v>3</v>
      </c>
      <c r="AL52" s="1">
        <v>3</v>
      </c>
      <c r="AM52" s="1">
        <v>3</v>
      </c>
      <c r="AN52" s="1">
        <v>4</v>
      </c>
      <c r="AO52" s="1" t="s">
        <v>118</v>
      </c>
      <c r="AP52" s="1" t="s">
        <v>118</v>
      </c>
      <c r="AQ52" s="1" t="s">
        <v>582</v>
      </c>
    </row>
    <row r="53" spans="1:44" ht="12.75" x14ac:dyDescent="0.2">
      <c r="A53" s="2">
        <v>45575.566236643514</v>
      </c>
      <c r="B53" s="1" t="s">
        <v>583</v>
      </c>
      <c r="C53" s="1" t="s">
        <v>203</v>
      </c>
      <c r="D53" s="1" t="s">
        <v>584</v>
      </c>
      <c r="E53" s="3" t="s">
        <v>585</v>
      </c>
      <c r="F53" s="1" t="s">
        <v>586</v>
      </c>
      <c r="G53" s="1" t="s">
        <v>82</v>
      </c>
      <c r="H53" s="1" t="s">
        <v>50</v>
      </c>
      <c r="I53" s="1" t="s">
        <v>98</v>
      </c>
      <c r="J53" s="1" t="s">
        <v>230</v>
      </c>
      <c r="K53" s="1">
        <v>4</v>
      </c>
      <c r="L53" s="1">
        <v>4</v>
      </c>
      <c r="M53" s="1">
        <v>4</v>
      </c>
      <c r="N53" s="1">
        <v>4</v>
      </c>
      <c r="O53" s="1">
        <v>4</v>
      </c>
      <c r="P53" s="1">
        <v>4</v>
      </c>
      <c r="Q53" s="1">
        <v>4</v>
      </c>
      <c r="R53" s="1">
        <v>4</v>
      </c>
      <c r="S53" s="1">
        <v>4</v>
      </c>
      <c r="T53" s="1">
        <v>4</v>
      </c>
      <c r="U53" s="1" t="s">
        <v>587</v>
      </c>
      <c r="V53" s="1" t="s">
        <v>588</v>
      </c>
      <c r="W53" s="1">
        <v>4</v>
      </c>
      <c r="X53" s="1">
        <v>4</v>
      </c>
      <c r="Y53" s="1">
        <v>4</v>
      </c>
      <c r="Z53" s="1">
        <v>4</v>
      </c>
      <c r="AA53" s="1">
        <v>4</v>
      </c>
      <c r="AB53" s="1">
        <v>4</v>
      </c>
      <c r="AC53" s="1" t="s">
        <v>589</v>
      </c>
      <c r="AD53" s="1" t="s">
        <v>590</v>
      </c>
      <c r="AE53" s="1">
        <v>4</v>
      </c>
      <c r="AF53" s="1">
        <v>4</v>
      </c>
      <c r="AG53" s="1">
        <v>4</v>
      </c>
      <c r="AH53" s="1">
        <v>4</v>
      </c>
      <c r="AI53" s="1">
        <v>4</v>
      </c>
      <c r="AJ53" s="1">
        <v>4</v>
      </c>
      <c r="AK53" s="1">
        <v>4</v>
      </c>
      <c r="AL53" s="1">
        <v>4</v>
      </c>
      <c r="AM53" s="1">
        <v>4</v>
      </c>
      <c r="AN53" s="1">
        <v>4</v>
      </c>
      <c r="AO53" s="1" t="s">
        <v>591</v>
      </c>
      <c r="AP53" s="1" t="s">
        <v>592</v>
      </c>
      <c r="AQ53" s="1" t="s">
        <v>591</v>
      </c>
    </row>
    <row r="54" spans="1:44" ht="12.75" x14ac:dyDescent="0.2">
      <c r="A54" s="2">
        <v>45575.584948020834</v>
      </c>
      <c r="B54" s="1" t="s">
        <v>593</v>
      </c>
      <c r="C54" s="1" t="s">
        <v>169</v>
      </c>
      <c r="D54" s="1" t="s">
        <v>594</v>
      </c>
      <c r="E54" s="3" t="s">
        <v>595</v>
      </c>
      <c r="F54" s="1" t="s">
        <v>596</v>
      </c>
      <c r="G54" s="1" t="s">
        <v>312</v>
      </c>
      <c r="H54" s="1" t="s">
        <v>50</v>
      </c>
      <c r="I54" s="1" t="s">
        <v>51</v>
      </c>
      <c r="J54" s="1" t="s">
        <v>52</v>
      </c>
      <c r="K54" s="1">
        <v>4</v>
      </c>
      <c r="L54" s="1">
        <v>4</v>
      </c>
      <c r="M54" s="1">
        <v>4</v>
      </c>
      <c r="N54" s="1">
        <v>4</v>
      </c>
      <c r="O54" s="1">
        <v>4</v>
      </c>
      <c r="P54" s="1">
        <v>4</v>
      </c>
      <c r="Q54" s="1">
        <v>4</v>
      </c>
      <c r="R54" s="1">
        <v>4</v>
      </c>
      <c r="S54" s="1">
        <v>4</v>
      </c>
      <c r="T54" s="1">
        <v>4</v>
      </c>
      <c r="U54" s="1" t="s">
        <v>127</v>
      </c>
      <c r="V54" s="1" t="s">
        <v>127</v>
      </c>
      <c r="W54" s="1">
        <v>4</v>
      </c>
      <c r="X54" s="1">
        <v>3</v>
      </c>
      <c r="Y54" s="1">
        <v>3</v>
      </c>
      <c r="Z54" s="1">
        <v>4</v>
      </c>
      <c r="AA54" s="1">
        <v>4</v>
      </c>
      <c r="AB54" s="1">
        <v>3</v>
      </c>
      <c r="AC54" s="1" t="s">
        <v>597</v>
      </c>
      <c r="AD54" s="1" t="s">
        <v>364</v>
      </c>
      <c r="AE54" s="1">
        <v>3</v>
      </c>
      <c r="AF54" s="1">
        <v>3</v>
      </c>
      <c r="AG54" s="1">
        <v>3</v>
      </c>
      <c r="AH54" s="1">
        <v>3</v>
      </c>
      <c r="AI54" s="1">
        <v>3</v>
      </c>
      <c r="AJ54" s="1">
        <v>3</v>
      </c>
      <c r="AK54" s="1">
        <v>4</v>
      </c>
      <c r="AL54" s="1">
        <v>4</v>
      </c>
      <c r="AM54" s="1">
        <v>4</v>
      </c>
      <c r="AN54" s="1">
        <v>4</v>
      </c>
      <c r="AO54" s="1" t="s">
        <v>598</v>
      </c>
      <c r="AP54" s="1" t="s">
        <v>599</v>
      </c>
      <c r="AQ54" s="1" t="s">
        <v>600</v>
      </c>
    </row>
    <row r="55" spans="1:44" ht="12.75" x14ac:dyDescent="0.2">
      <c r="A55" s="2">
        <v>45575.766852025467</v>
      </c>
      <c r="B55" s="1" t="s">
        <v>601</v>
      </c>
      <c r="C55" s="1" t="s">
        <v>602</v>
      </c>
      <c r="D55" s="1" t="s">
        <v>603</v>
      </c>
      <c r="E55" s="3" t="s">
        <v>604</v>
      </c>
      <c r="F55" s="1" t="s">
        <v>605</v>
      </c>
      <c r="G55" s="1" t="s">
        <v>97</v>
      </c>
      <c r="H55" s="1" t="s">
        <v>67</v>
      </c>
      <c r="I55" s="1" t="s">
        <v>51</v>
      </c>
      <c r="J55" s="1" t="s">
        <v>52</v>
      </c>
      <c r="K55" s="1">
        <v>4</v>
      </c>
      <c r="L55" s="1">
        <v>5</v>
      </c>
      <c r="M55" s="1">
        <v>5</v>
      </c>
      <c r="N55" s="1">
        <v>5</v>
      </c>
      <c r="O55" s="1">
        <v>5</v>
      </c>
      <c r="P55" s="1">
        <v>5</v>
      </c>
      <c r="Q55" s="1">
        <v>5</v>
      </c>
      <c r="R55" s="1">
        <v>4</v>
      </c>
      <c r="S55" s="1">
        <v>5</v>
      </c>
      <c r="T55" s="1">
        <v>3</v>
      </c>
      <c r="U55" s="1" t="s">
        <v>606</v>
      </c>
      <c r="V55" s="1" t="s">
        <v>607</v>
      </c>
      <c r="W55" s="1">
        <v>4</v>
      </c>
      <c r="X55" s="1">
        <v>4</v>
      </c>
      <c r="Y55" s="1">
        <v>3</v>
      </c>
      <c r="Z55" s="1">
        <v>4</v>
      </c>
      <c r="AA55" s="1">
        <v>4</v>
      </c>
      <c r="AB55" s="1">
        <v>5</v>
      </c>
      <c r="AC55" s="1" t="s">
        <v>169</v>
      </c>
      <c r="AD55" s="1" t="s">
        <v>243</v>
      </c>
      <c r="AE55" s="1">
        <v>5</v>
      </c>
      <c r="AF55" s="1">
        <v>4</v>
      </c>
      <c r="AG55" s="1">
        <v>4</v>
      </c>
      <c r="AH55" s="1">
        <v>4</v>
      </c>
      <c r="AI55" s="1">
        <v>3</v>
      </c>
      <c r="AJ55" s="1">
        <v>4</v>
      </c>
      <c r="AK55" s="1">
        <v>4</v>
      </c>
      <c r="AL55" s="1">
        <v>4</v>
      </c>
      <c r="AM55" s="1">
        <v>5</v>
      </c>
      <c r="AN55" s="1">
        <v>5</v>
      </c>
      <c r="AO55" s="1" t="s">
        <v>608</v>
      </c>
      <c r="AP55" s="1" t="s">
        <v>609</v>
      </c>
      <c r="AQ55" s="1" t="s">
        <v>610</v>
      </c>
    </row>
    <row r="56" spans="1:44" ht="12.75" x14ac:dyDescent="0.2">
      <c r="A56" s="2">
        <v>45576.319798217592</v>
      </c>
      <c r="B56" s="1" t="s">
        <v>611</v>
      </c>
      <c r="C56" s="1" t="s">
        <v>133</v>
      </c>
      <c r="D56" s="1" t="s">
        <v>612</v>
      </c>
      <c r="E56" s="3" t="s">
        <v>613</v>
      </c>
      <c r="F56" s="1" t="s">
        <v>614</v>
      </c>
      <c r="G56" s="1" t="s">
        <v>49</v>
      </c>
      <c r="H56" s="1" t="s">
        <v>67</v>
      </c>
      <c r="I56" s="1" t="s">
        <v>98</v>
      </c>
      <c r="J56" s="1" t="s">
        <v>68</v>
      </c>
      <c r="K56" s="1">
        <v>4</v>
      </c>
      <c r="L56" s="1">
        <v>5</v>
      </c>
      <c r="M56" s="1">
        <v>5</v>
      </c>
      <c r="N56" s="1">
        <v>3</v>
      </c>
      <c r="O56" s="1">
        <v>2</v>
      </c>
      <c r="P56" s="1">
        <v>3</v>
      </c>
      <c r="Q56" s="1">
        <v>3</v>
      </c>
      <c r="R56" s="1">
        <v>2</v>
      </c>
      <c r="S56" s="1">
        <v>4</v>
      </c>
      <c r="T56" s="1">
        <v>2</v>
      </c>
      <c r="U56" s="1" t="s">
        <v>615</v>
      </c>
      <c r="V56" s="1" t="s">
        <v>616</v>
      </c>
      <c r="W56" s="1">
        <v>4</v>
      </c>
      <c r="X56" s="1">
        <v>2</v>
      </c>
      <c r="Y56" s="1">
        <v>1</v>
      </c>
      <c r="Z56" s="1">
        <v>5</v>
      </c>
      <c r="AA56" s="1">
        <v>3</v>
      </c>
      <c r="AB56" s="1">
        <v>4</v>
      </c>
      <c r="AC56" s="1" t="s">
        <v>617</v>
      </c>
      <c r="AD56" s="1" t="s">
        <v>618</v>
      </c>
      <c r="AE56" s="1">
        <v>3</v>
      </c>
      <c r="AF56" s="1">
        <v>2</v>
      </c>
      <c r="AG56" s="1">
        <v>4</v>
      </c>
      <c r="AH56" s="1">
        <v>4</v>
      </c>
      <c r="AI56" s="1">
        <v>2</v>
      </c>
      <c r="AJ56" s="1">
        <v>4</v>
      </c>
      <c r="AK56" s="1">
        <v>2</v>
      </c>
      <c r="AL56" s="1">
        <v>4</v>
      </c>
      <c r="AM56" s="1">
        <v>3</v>
      </c>
      <c r="AN56" s="1">
        <v>4</v>
      </c>
      <c r="AO56" s="1" t="s">
        <v>571</v>
      </c>
      <c r="AP56" s="1" t="s">
        <v>619</v>
      </c>
      <c r="AQ56" s="1" t="s">
        <v>153</v>
      </c>
      <c r="AR56" s="4" t="s">
        <v>620</v>
      </c>
    </row>
    <row r="57" spans="1:44" ht="12.75" x14ac:dyDescent="0.2">
      <c r="A57" s="2">
        <v>45576.334154247685</v>
      </c>
      <c r="B57" s="1" t="s">
        <v>621</v>
      </c>
      <c r="C57" s="1" t="s">
        <v>622</v>
      </c>
      <c r="D57" s="1" t="s">
        <v>623</v>
      </c>
      <c r="E57" s="3" t="s">
        <v>624</v>
      </c>
      <c r="F57" s="1" t="s">
        <v>625</v>
      </c>
      <c r="G57" s="1" t="s">
        <v>183</v>
      </c>
      <c r="H57" s="1" t="s">
        <v>50</v>
      </c>
      <c r="I57" s="1" t="s">
        <v>98</v>
      </c>
      <c r="J57" s="1" t="s">
        <v>52</v>
      </c>
      <c r="K57" s="1">
        <v>4</v>
      </c>
      <c r="L57" s="1">
        <v>4</v>
      </c>
      <c r="M57" s="1">
        <v>4</v>
      </c>
      <c r="N57" s="1">
        <v>4</v>
      </c>
      <c r="O57" s="1">
        <v>4</v>
      </c>
      <c r="P57" s="1">
        <v>4</v>
      </c>
      <c r="Q57" s="1">
        <v>4</v>
      </c>
      <c r="R57" s="1">
        <v>4</v>
      </c>
      <c r="S57" s="1">
        <v>4</v>
      </c>
      <c r="T57" s="1">
        <v>4</v>
      </c>
      <c r="U57" s="1" t="s">
        <v>626</v>
      </c>
      <c r="V57" s="1" t="s">
        <v>153</v>
      </c>
      <c r="W57" s="1">
        <v>4</v>
      </c>
      <c r="X57" s="1">
        <v>4</v>
      </c>
      <c r="Y57" s="1">
        <v>4</v>
      </c>
      <c r="Z57" s="1">
        <v>4</v>
      </c>
      <c r="AA57" s="1">
        <v>4</v>
      </c>
      <c r="AB57" s="1">
        <v>4</v>
      </c>
      <c r="AC57" s="1" t="s">
        <v>627</v>
      </c>
      <c r="AD57" s="1" t="s">
        <v>163</v>
      </c>
      <c r="AE57" s="1">
        <v>4</v>
      </c>
      <c r="AF57" s="1">
        <v>4</v>
      </c>
      <c r="AG57" s="1">
        <v>4</v>
      </c>
      <c r="AH57" s="1">
        <v>4</v>
      </c>
      <c r="AI57" s="1">
        <v>4</v>
      </c>
      <c r="AJ57" s="1">
        <v>4</v>
      </c>
      <c r="AK57" s="1">
        <v>4</v>
      </c>
      <c r="AL57" s="1">
        <v>4</v>
      </c>
      <c r="AM57" s="1">
        <v>4</v>
      </c>
      <c r="AN57" s="1">
        <v>4</v>
      </c>
      <c r="AO57" s="1" t="s">
        <v>628</v>
      </c>
      <c r="AP57" s="1" t="s">
        <v>118</v>
      </c>
      <c r="AQ57" s="1" t="s">
        <v>163</v>
      </c>
    </row>
    <row r="58" spans="1:44" ht="12.75" x14ac:dyDescent="0.2">
      <c r="A58" s="2">
        <v>45576.334154884258</v>
      </c>
      <c r="B58" s="1" t="s">
        <v>629</v>
      </c>
      <c r="C58" s="1" t="s">
        <v>565</v>
      </c>
      <c r="D58" s="1" t="s">
        <v>630</v>
      </c>
      <c r="E58" s="3" t="s">
        <v>631</v>
      </c>
      <c r="F58" s="1" t="s">
        <v>632</v>
      </c>
      <c r="G58" s="1" t="s">
        <v>66</v>
      </c>
      <c r="H58" s="1" t="s">
        <v>50</v>
      </c>
      <c r="I58" s="1" t="s">
        <v>98</v>
      </c>
      <c r="J58" s="1" t="s">
        <v>52</v>
      </c>
      <c r="K58" s="1">
        <v>5</v>
      </c>
      <c r="L58" s="1">
        <v>5</v>
      </c>
      <c r="M58" s="1">
        <v>5</v>
      </c>
      <c r="N58" s="1">
        <v>5</v>
      </c>
      <c r="O58" s="1">
        <v>5</v>
      </c>
      <c r="P58" s="1">
        <v>5</v>
      </c>
      <c r="Q58" s="1">
        <v>5</v>
      </c>
      <c r="R58" s="1">
        <v>5</v>
      </c>
      <c r="S58" s="1">
        <v>5</v>
      </c>
      <c r="T58" s="1">
        <v>5</v>
      </c>
      <c r="U58" s="1" t="s">
        <v>633</v>
      </c>
      <c r="V58" s="1" t="s">
        <v>128</v>
      </c>
      <c r="W58" s="1">
        <v>4</v>
      </c>
      <c r="X58" s="1">
        <v>4</v>
      </c>
      <c r="Y58" s="1">
        <v>4</v>
      </c>
      <c r="Z58" s="1">
        <v>4</v>
      </c>
      <c r="AA58" s="1">
        <v>4</v>
      </c>
      <c r="AB58" s="1">
        <v>4</v>
      </c>
      <c r="AC58" s="1" t="s">
        <v>634</v>
      </c>
      <c r="AD58" s="1" t="s">
        <v>243</v>
      </c>
      <c r="AE58" s="1">
        <v>4</v>
      </c>
      <c r="AF58" s="1">
        <v>4</v>
      </c>
      <c r="AG58" s="1">
        <v>4</v>
      </c>
      <c r="AH58" s="1">
        <v>4</v>
      </c>
      <c r="AI58" s="1">
        <v>4</v>
      </c>
      <c r="AJ58" s="1">
        <v>4</v>
      </c>
      <c r="AK58" s="1">
        <v>4</v>
      </c>
      <c r="AL58" s="1">
        <v>4</v>
      </c>
      <c r="AM58" s="1">
        <v>4</v>
      </c>
      <c r="AN58" s="1">
        <v>4</v>
      </c>
      <c r="AO58" s="1" t="s">
        <v>512</v>
      </c>
      <c r="AP58" s="1" t="s">
        <v>635</v>
      </c>
      <c r="AQ58" s="1" t="s">
        <v>243</v>
      </c>
    </row>
    <row r="59" spans="1:44" ht="12.75" x14ac:dyDescent="0.2">
      <c r="A59" s="2">
        <v>45576.33584767361</v>
      </c>
      <c r="B59" s="1" t="s">
        <v>636</v>
      </c>
      <c r="C59" s="1" t="s">
        <v>637</v>
      </c>
      <c r="D59" s="1" t="s">
        <v>638</v>
      </c>
      <c r="E59" s="3" t="s">
        <v>639</v>
      </c>
      <c r="F59" s="1" t="s">
        <v>640</v>
      </c>
      <c r="G59" s="1" t="s">
        <v>229</v>
      </c>
      <c r="H59" s="1" t="s">
        <v>50</v>
      </c>
      <c r="I59" s="1" t="s">
        <v>137</v>
      </c>
      <c r="J59" s="1" t="s">
        <v>230</v>
      </c>
      <c r="K59" s="1">
        <v>3</v>
      </c>
      <c r="L59" s="1">
        <v>3</v>
      </c>
      <c r="M59" s="1">
        <v>4</v>
      </c>
      <c r="N59" s="1">
        <v>4</v>
      </c>
      <c r="O59" s="1">
        <v>4</v>
      </c>
      <c r="P59" s="1">
        <v>4</v>
      </c>
      <c r="Q59" s="1">
        <v>4</v>
      </c>
      <c r="R59" s="1">
        <v>4</v>
      </c>
      <c r="S59" s="1">
        <v>4</v>
      </c>
      <c r="T59" s="1">
        <v>4</v>
      </c>
      <c r="U59" s="1" t="s">
        <v>633</v>
      </c>
      <c r="V59" s="1" t="s">
        <v>641</v>
      </c>
      <c r="W59" s="1">
        <v>2</v>
      </c>
      <c r="X59" s="1">
        <v>2</v>
      </c>
      <c r="Y59" s="1">
        <v>2</v>
      </c>
      <c r="Z59" s="1">
        <v>3</v>
      </c>
      <c r="AA59" s="1">
        <v>3</v>
      </c>
      <c r="AB59" s="1">
        <v>2</v>
      </c>
      <c r="AC59" s="1" t="s">
        <v>243</v>
      </c>
      <c r="AD59" s="1" t="s">
        <v>303</v>
      </c>
      <c r="AE59" s="1">
        <v>4</v>
      </c>
      <c r="AF59" s="1">
        <v>4</v>
      </c>
      <c r="AG59" s="1">
        <v>4</v>
      </c>
      <c r="AH59" s="1">
        <v>3</v>
      </c>
      <c r="AI59" s="1">
        <v>4</v>
      </c>
      <c r="AJ59" s="1">
        <v>4</v>
      </c>
      <c r="AK59" s="1">
        <v>4</v>
      </c>
      <c r="AL59" s="1">
        <v>4</v>
      </c>
      <c r="AM59" s="1">
        <v>4</v>
      </c>
      <c r="AN59" s="1">
        <v>4</v>
      </c>
      <c r="AO59" s="1" t="s">
        <v>642</v>
      </c>
      <c r="AP59" s="1" t="s">
        <v>643</v>
      </c>
      <c r="AQ59" s="1" t="s">
        <v>644</v>
      </c>
    </row>
    <row r="60" spans="1:44" ht="12.75" x14ac:dyDescent="0.2">
      <c r="A60" s="2">
        <v>45576.336559120369</v>
      </c>
      <c r="B60" s="1" t="s">
        <v>645</v>
      </c>
      <c r="C60" s="1" t="s">
        <v>375</v>
      </c>
      <c r="D60" s="1" t="s">
        <v>646</v>
      </c>
      <c r="E60" s="3" t="s">
        <v>647</v>
      </c>
      <c r="F60" s="1" t="s">
        <v>648</v>
      </c>
      <c r="G60" s="1" t="s">
        <v>312</v>
      </c>
      <c r="H60" s="1" t="s">
        <v>50</v>
      </c>
      <c r="I60" s="1" t="s">
        <v>137</v>
      </c>
      <c r="J60" s="1" t="s">
        <v>230</v>
      </c>
      <c r="K60" s="1">
        <v>4</v>
      </c>
      <c r="L60" s="1">
        <v>4</v>
      </c>
      <c r="M60" s="1">
        <v>4</v>
      </c>
      <c r="N60" s="1">
        <v>4</v>
      </c>
      <c r="O60" s="1">
        <v>4</v>
      </c>
      <c r="P60" s="1">
        <v>4</v>
      </c>
      <c r="Q60" s="1">
        <v>4</v>
      </c>
      <c r="R60" s="1">
        <v>4</v>
      </c>
      <c r="S60" s="1">
        <v>4</v>
      </c>
      <c r="T60" s="1">
        <v>3</v>
      </c>
      <c r="U60" s="1" t="s">
        <v>649</v>
      </c>
      <c r="V60" s="1" t="s">
        <v>650</v>
      </c>
      <c r="W60" s="1">
        <v>3</v>
      </c>
      <c r="X60" s="1">
        <v>4</v>
      </c>
      <c r="Y60" s="1">
        <v>4</v>
      </c>
      <c r="Z60" s="1">
        <v>3</v>
      </c>
      <c r="AA60" s="1">
        <v>3</v>
      </c>
      <c r="AB60" s="1">
        <v>4</v>
      </c>
      <c r="AC60" s="1" t="s">
        <v>375</v>
      </c>
      <c r="AD60" s="1" t="s">
        <v>651</v>
      </c>
      <c r="AE60" s="1">
        <v>4</v>
      </c>
      <c r="AF60" s="1">
        <v>3</v>
      </c>
      <c r="AG60" s="1">
        <v>4</v>
      </c>
      <c r="AH60" s="1">
        <v>4</v>
      </c>
      <c r="AI60" s="1">
        <v>4</v>
      </c>
      <c r="AJ60" s="1">
        <v>4</v>
      </c>
      <c r="AK60" s="1">
        <v>4</v>
      </c>
      <c r="AL60" s="1">
        <v>4</v>
      </c>
      <c r="AM60" s="1">
        <v>4</v>
      </c>
      <c r="AN60" s="1">
        <v>4</v>
      </c>
      <c r="AO60" s="1" t="s">
        <v>385</v>
      </c>
      <c r="AP60" s="1" t="s">
        <v>652</v>
      </c>
      <c r="AQ60" s="1" t="s">
        <v>653</v>
      </c>
      <c r="AR60" s="4" t="s">
        <v>654</v>
      </c>
    </row>
    <row r="61" spans="1:44" ht="12.75" x14ac:dyDescent="0.2">
      <c r="A61" s="2">
        <v>45576.337603587963</v>
      </c>
      <c r="B61" s="1" t="s">
        <v>655</v>
      </c>
      <c r="C61" s="1" t="s">
        <v>656</v>
      </c>
      <c r="D61" s="1" t="s">
        <v>657</v>
      </c>
      <c r="E61" s="3" t="s">
        <v>658</v>
      </c>
      <c r="F61" s="1" t="s">
        <v>659</v>
      </c>
      <c r="G61" s="1" t="s">
        <v>49</v>
      </c>
      <c r="H61" s="1" t="s">
        <v>50</v>
      </c>
      <c r="I61" s="1" t="s">
        <v>137</v>
      </c>
      <c r="J61" s="1" t="s">
        <v>52</v>
      </c>
      <c r="K61" s="1">
        <v>4</v>
      </c>
      <c r="L61" s="1">
        <v>4</v>
      </c>
      <c r="M61" s="1">
        <v>4</v>
      </c>
      <c r="N61" s="1">
        <v>4</v>
      </c>
      <c r="O61" s="1">
        <v>4</v>
      </c>
      <c r="P61" s="1">
        <v>4</v>
      </c>
      <c r="Q61" s="1">
        <v>4</v>
      </c>
      <c r="R61" s="1">
        <v>4</v>
      </c>
      <c r="S61" s="1">
        <v>4</v>
      </c>
      <c r="T61" s="1">
        <v>4</v>
      </c>
      <c r="U61" s="1" t="s">
        <v>660</v>
      </c>
      <c r="V61" s="1" t="s">
        <v>661</v>
      </c>
      <c r="W61" s="1">
        <v>3</v>
      </c>
      <c r="X61" s="1">
        <v>3</v>
      </c>
      <c r="Y61" s="1">
        <v>3</v>
      </c>
      <c r="Z61" s="1">
        <v>3</v>
      </c>
      <c r="AA61" s="1">
        <v>2</v>
      </c>
      <c r="AB61" s="1">
        <v>2</v>
      </c>
      <c r="AC61" s="1" t="s">
        <v>565</v>
      </c>
      <c r="AD61" s="1" t="s">
        <v>243</v>
      </c>
      <c r="AE61" s="1">
        <v>3</v>
      </c>
      <c r="AF61" s="1">
        <v>3</v>
      </c>
      <c r="AG61" s="1">
        <v>3</v>
      </c>
      <c r="AH61" s="1">
        <v>3</v>
      </c>
      <c r="AI61" s="1">
        <v>3</v>
      </c>
      <c r="AJ61" s="1">
        <v>3</v>
      </c>
      <c r="AK61" s="1">
        <v>3</v>
      </c>
      <c r="AL61" s="1">
        <v>3</v>
      </c>
      <c r="AM61" s="1">
        <v>3</v>
      </c>
      <c r="AN61" s="1">
        <v>3</v>
      </c>
      <c r="AO61" s="1" t="s">
        <v>662</v>
      </c>
      <c r="AP61" s="1" t="s">
        <v>565</v>
      </c>
      <c r="AQ61" s="1" t="s">
        <v>243</v>
      </c>
      <c r="AR61" s="4" t="s">
        <v>663</v>
      </c>
    </row>
    <row r="62" spans="1:44" ht="12.75" x14ac:dyDescent="0.2">
      <c r="A62" s="2">
        <v>45576.33776263889</v>
      </c>
      <c r="B62" s="1" t="s">
        <v>664</v>
      </c>
      <c r="C62" s="1" t="s">
        <v>665</v>
      </c>
      <c r="D62" s="1" t="s">
        <v>666</v>
      </c>
      <c r="E62" s="3" t="s">
        <v>667</v>
      </c>
      <c r="F62" s="1" t="s">
        <v>668</v>
      </c>
      <c r="G62" s="1" t="s">
        <v>229</v>
      </c>
      <c r="H62" s="1" t="s">
        <v>50</v>
      </c>
      <c r="I62" s="1" t="s">
        <v>137</v>
      </c>
      <c r="J62" s="1" t="s">
        <v>230</v>
      </c>
      <c r="K62" s="1">
        <v>4</v>
      </c>
      <c r="L62" s="1">
        <v>4</v>
      </c>
      <c r="M62" s="1">
        <v>4</v>
      </c>
      <c r="N62" s="1">
        <v>4</v>
      </c>
      <c r="O62" s="1">
        <v>4</v>
      </c>
      <c r="P62" s="1">
        <v>4</v>
      </c>
      <c r="Q62" s="1">
        <v>4</v>
      </c>
      <c r="R62" s="1">
        <v>4</v>
      </c>
      <c r="S62" s="1">
        <v>4</v>
      </c>
      <c r="T62" s="1">
        <v>4</v>
      </c>
      <c r="U62" s="1" t="s">
        <v>138</v>
      </c>
      <c r="V62" s="1" t="s">
        <v>138</v>
      </c>
      <c r="W62" s="1">
        <v>4</v>
      </c>
      <c r="X62" s="1">
        <v>4</v>
      </c>
      <c r="Y62" s="1">
        <v>4</v>
      </c>
      <c r="Z62" s="1">
        <v>4</v>
      </c>
      <c r="AA62" s="1">
        <v>4</v>
      </c>
      <c r="AB62" s="1">
        <v>4</v>
      </c>
      <c r="AC62" s="1" t="s">
        <v>326</v>
      </c>
      <c r="AD62" s="1" t="s">
        <v>138</v>
      </c>
      <c r="AE62" s="1">
        <v>4</v>
      </c>
      <c r="AF62" s="1">
        <v>4</v>
      </c>
      <c r="AG62" s="1">
        <v>4</v>
      </c>
      <c r="AH62" s="1">
        <v>4</v>
      </c>
      <c r="AI62" s="1">
        <v>4</v>
      </c>
      <c r="AJ62" s="1">
        <v>4</v>
      </c>
      <c r="AK62" s="1">
        <v>4</v>
      </c>
      <c r="AL62" s="1">
        <v>4</v>
      </c>
      <c r="AM62" s="1">
        <v>4</v>
      </c>
      <c r="AN62" s="1">
        <v>4</v>
      </c>
      <c r="AO62" s="1" t="s">
        <v>669</v>
      </c>
      <c r="AP62" s="1" t="s">
        <v>665</v>
      </c>
      <c r="AQ62" s="1" t="s">
        <v>138</v>
      </c>
      <c r="AR62" s="4" t="s">
        <v>670</v>
      </c>
    </row>
    <row r="63" spans="1:44" ht="12.75" x14ac:dyDescent="0.2">
      <c r="A63" s="2">
        <v>45576.341300011569</v>
      </c>
      <c r="B63" s="1" t="s">
        <v>671</v>
      </c>
      <c r="C63" s="1" t="s">
        <v>672</v>
      </c>
      <c r="D63" s="1" t="s">
        <v>673</v>
      </c>
      <c r="E63" s="3" t="s">
        <v>674</v>
      </c>
      <c r="F63" s="1" t="s">
        <v>675</v>
      </c>
      <c r="G63" s="1" t="s">
        <v>49</v>
      </c>
      <c r="H63" s="1" t="s">
        <v>50</v>
      </c>
      <c r="I63" s="1" t="s">
        <v>137</v>
      </c>
      <c r="J63" s="1" t="s">
        <v>230</v>
      </c>
      <c r="K63" s="1">
        <v>5</v>
      </c>
      <c r="L63" s="1">
        <v>5</v>
      </c>
      <c r="M63" s="1">
        <v>5</v>
      </c>
      <c r="N63" s="1">
        <v>5</v>
      </c>
      <c r="O63" s="1">
        <v>5</v>
      </c>
      <c r="P63" s="1">
        <v>5</v>
      </c>
      <c r="Q63" s="1">
        <v>5</v>
      </c>
      <c r="R63" s="1">
        <v>5</v>
      </c>
      <c r="S63" s="1">
        <v>5</v>
      </c>
      <c r="T63" s="1">
        <v>5</v>
      </c>
      <c r="U63" s="1" t="s">
        <v>676</v>
      </c>
      <c r="V63" s="1" t="s">
        <v>163</v>
      </c>
      <c r="W63" s="1">
        <v>5</v>
      </c>
      <c r="X63" s="1">
        <v>4</v>
      </c>
      <c r="Y63" s="1">
        <v>5</v>
      </c>
      <c r="Z63" s="1">
        <v>5</v>
      </c>
      <c r="AA63" s="1">
        <v>5</v>
      </c>
      <c r="AB63" s="1">
        <v>5</v>
      </c>
      <c r="AC63" s="1" t="s">
        <v>656</v>
      </c>
      <c r="AD63" s="1" t="s">
        <v>677</v>
      </c>
      <c r="AE63" s="1">
        <v>5</v>
      </c>
      <c r="AF63" s="1">
        <v>5</v>
      </c>
      <c r="AG63" s="1">
        <v>5</v>
      </c>
      <c r="AH63" s="1">
        <v>5</v>
      </c>
      <c r="AI63" s="1">
        <v>5</v>
      </c>
      <c r="AJ63" s="1">
        <v>5</v>
      </c>
      <c r="AK63" s="1">
        <v>5</v>
      </c>
      <c r="AL63" s="1">
        <v>5</v>
      </c>
      <c r="AM63" s="1">
        <v>5</v>
      </c>
      <c r="AN63" s="1">
        <v>5</v>
      </c>
      <c r="AO63" s="1" t="s">
        <v>678</v>
      </c>
      <c r="AP63" s="1" t="s">
        <v>679</v>
      </c>
      <c r="AQ63" s="1" t="s">
        <v>680</v>
      </c>
      <c r="AR63" s="4" t="s">
        <v>681</v>
      </c>
    </row>
    <row r="64" spans="1:44" ht="12.75" x14ac:dyDescent="0.2">
      <c r="A64" s="2">
        <v>45576.445958622688</v>
      </c>
      <c r="B64" s="1" t="s">
        <v>682</v>
      </c>
      <c r="C64" s="1" t="s">
        <v>169</v>
      </c>
      <c r="D64" s="1" t="s">
        <v>683</v>
      </c>
      <c r="E64" s="3" t="s">
        <v>684</v>
      </c>
      <c r="F64" s="1" t="s">
        <v>685</v>
      </c>
      <c r="G64" s="1" t="s">
        <v>82</v>
      </c>
      <c r="H64" s="1" t="s">
        <v>50</v>
      </c>
      <c r="I64" s="1" t="s">
        <v>83</v>
      </c>
      <c r="J64" s="1" t="s">
        <v>68</v>
      </c>
      <c r="K64" s="1">
        <v>3</v>
      </c>
      <c r="L64" s="1">
        <v>3</v>
      </c>
      <c r="M64" s="1">
        <v>4</v>
      </c>
      <c r="N64" s="1">
        <v>3</v>
      </c>
      <c r="O64" s="1">
        <v>4</v>
      </c>
      <c r="P64" s="1">
        <v>3</v>
      </c>
      <c r="Q64" s="1">
        <v>4</v>
      </c>
      <c r="R64" s="1">
        <v>4</v>
      </c>
      <c r="S64" s="1">
        <v>4</v>
      </c>
      <c r="T64" s="1">
        <v>4</v>
      </c>
      <c r="U64" s="1" t="s">
        <v>169</v>
      </c>
      <c r="V64" s="1" t="s">
        <v>686</v>
      </c>
      <c r="W64" s="1">
        <v>3</v>
      </c>
      <c r="X64" s="1">
        <v>3</v>
      </c>
      <c r="Y64" s="1">
        <v>3</v>
      </c>
      <c r="Z64" s="1">
        <v>4</v>
      </c>
      <c r="AA64" s="1">
        <v>3</v>
      </c>
      <c r="AB64" s="1">
        <v>4</v>
      </c>
      <c r="AC64" s="1" t="s">
        <v>687</v>
      </c>
      <c r="AD64" s="1" t="s">
        <v>688</v>
      </c>
      <c r="AE64" s="1">
        <v>4</v>
      </c>
      <c r="AF64" s="1">
        <v>4</v>
      </c>
      <c r="AG64" s="1">
        <v>4</v>
      </c>
      <c r="AH64" s="1">
        <v>4</v>
      </c>
      <c r="AI64" s="1">
        <v>4</v>
      </c>
      <c r="AJ64" s="1">
        <v>4</v>
      </c>
      <c r="AK64" s="1">
        <v>3</v>
      </c>
      <c r="AL64" s="1">
        <v>4</v>
      </c>
      <c r="AM64" s="1">
        <v>2</v>
      </c>
      <c r="AN64" s="1">
        <v>3</v>
      </c>
      <c r="AO64" s="1" t="s">
        <v>689</v>
      </c>
      <c r="AP64" s="1" t="s">
        <v>690</v>
      </c>
      <c r="AQ64" s="1" t="s">
        <v>691</v>
      </c>
    </row>
    <row r="65" spans="1:44" ht="12.75" x14ac:dyDescent="0.2">
      <c r="A65" s="2">
        <v>45576.449775497684</v>
      </c>
      <c r="B65" s="1" t="s">
        <v>692</v>
      </c>
      <c r="C65" s="1" t="s">
        <v>169</v>
      </c>
      <c r="D65" s="1" t="s">
        <v>693</v>
      </c>
      <c r="E65" s="3" t="s">
        <v>694</v>
      </c>
      <c r="F65" s="1" t="s">
        <v>695</v>
      </c>
      <c r="G65" s="1" t="s">
        <v>97</v>
      </c>
      <c r="H65" s="1" t="s">
        <v>67</v>
      </c>
      <c r="I65" s="1" t="s">
        <v>83</v>
      </c>
      <c r="J65" s="1" t="s">
        <v>230</v>
      </c>
      <c r="K65" s="1">
        <v>4</v>
      </c>
      <c r="L65" s="1">
        <v>4</v>
      </c>
      <c r="M65" s="1">
        <v>4</v>
      </c>
      <c r="N65" s="1">
        <v>4</v>
      </c>
      <c r="O65" s="1">
        <v>4</v>
      </c>
      <c r="P65" s="1">
        <v>4</v>
      </c>
      <c r="Q65" s="1">
        <v>4</v>
      </c>
      <c r="R65" s="1">
        <v>4</v>
      </c>
      <c r="S65" s="1">
        <v>4</v>
      </c>
      <c r="T65" s="1">
        <v>4</v>
      </c>
      <c r="U65" s="1" t="s">
        <v>138</v>
      </c>
      <c r="V65" s="1" t="s">
        <v>138</v>
      </c>
      <c r="W65" s="1">
        <v>4</v>
      </c>
      <c r="X65" s="1">
        <v>4</v>
      </c>
      <c r="Y65" s="1">
        <v>4</v>
      </c>
      <c r="Z65" s="1">
        <v>4</v>
      </c>
      <c r="AA65" s="1">
        <v>4</v>
      </c>
      <c r="AB65" s="1">
        <v>4</v>
      </c>
      <c r="AC65" s="1" t="s">
        <v>696</v>
      </c>
      <c r="AD65" s="1" t="s">
        <v>394</v>
      </c>
      <c r="AE65" s="1">
        <v>4</v>
      </c>
      <c r="AF65" s="1">
        <v>4</v>
      </c>
      <c r="AG65" s="1">
        <v>4</v>
      </c>
      <c r="AH65" s="1">
        <v>4</v>
      </c>
      <c r="AI65" s="1">
        <v>4</v>
      </c>
      <c r="AJ65" s="1">
        <v>4</v>
      </c>
      <c r="AK65" s="1">
        <v>4</v>
      </c>
      <c r="AL65" s="1">
        <v>4</v>
      </c>
      <c r="AM65" s="1">
        <v>4</v>
      </c>
      <c r="AN65" s="1">
        <v>4</v>
      </c>
      <c r="AO65" s="1" t="s">
        <v>505</v>
      </c>
      <c r="AP65" s="1" t="s">
        <v>697</v>
      </c>
      <c r="AQ65" s="1" t="s">
        <v>138</v>
      </c>
      <c r="AR65" s="4" t="s">
        <v>698</v>
      </c>
    </row>
    <row r="66" spans="1:44" ht="12.75" x14ac:dyDescent="0.2">
      <c r="A66" s="2">
        <v>45576.516129687501</v>
      </c>
      <c r="B66" s="1" t="s">
        <v>699</v>
      </c>
      <c r="C66" s="1" t="s">
        <v>700</v>
      </c>
      <c r="D66" s="1" t="s">
        <v>701</v>
      </c>
      <c r="E66" s="3" t="s">
        <v>702</v>
      </c>
      <c r="F66" s="1" t="s">
        <v>703</v>
      </c>
      <c r="G66" s="1" t="s">
        <v>253</v>
      </c>
      <c r="H66" s="1" t="s">
        <v>50</v>
      </c>
      <c r="I66" s="1" t="s">
        <v>137</v>
      </c>
      <c r="J66" s="1" t="s">
        <v>68</v>
      </c>
      <c r="K66" s="1">
        <v>4</v>
      </c>
      <c r="L66" s="1">
        <v>4</v>
      </c>
      <c r="M66" s="1">
        <v>4</v>
      </c>
      <c r="N66" s="1">
        <v>4</v>
      </c>
      <c r="O66" s="1">
        <v>4</v>
      </c>
      <c r="P66" s="1">
        <v>4</v>
      </c>
      <c r="Q66" s="1">
        <v>4</v>
      </c>
      <c r="R66" s="1">
        <v>4</v>
      </c>
      <c r="S66" s="1">
        <v>4</v>
      </c>
      <c r="T66" s="1">
        <v>4</v>
      </c>
      <c r="U66" s="1" t="s">
        <v>704</v>
      </c>
      <c r="V66" s="1" t="s">
        <v>400</v>
      </c>
      <c r="W66" s="1">
        <v>4</v>
      </c>
      <c r="X66" s="1">
        <v>4</v>
      </c>
      <c r="Y66" s="1">
        <v>4</v>
      </c>
      <c r="Z66" s="1">
        <v>4</v>
      </c>
      <c r="AA66" s="1">
        <v>4</v>
      </c>
      <c r="AB66" s="1">
        <v>4</v>
      </c>
      <c r="AC66" s="1" t="s">
        <v>705</v>
      </c>
      <c r="AD66" s="1" t="s">
        <v>706</v>
      </c>
      <c r="AE66" s="1">
        <v>3</v>
      </c>
      <c r="AF66" s="1">
        <v>4</v>
      </c>
      <c r="AG66" s="1">
        <v>4</v>
      </c>
      <c r="AH66" s="1">
        <v>3</v>
      </c>
      <c r="AI66" s="1">
        <v>4</v>
      </c>
      <c r="AJ66" s="1">
        <v>4</v>
      </c>
      <c r="AK66" s="1">
        <v>3</v>
      </c>
      <c r="AL66" s="1">
        <v>3</v>
      </c>
      <c r="AM66" s="1">
        <v>4</v>
      </c>
      <c r="AN66" s="1">
        <v>4</v>
      </c>
      <c r="AO66" s="1" t="s">
        <v>707</v>
      </c>
      <c r="AP66" s="1" t="s">
        <v>708</v>
      </c>
      <c r="AQ66" s="1" t="s">
        <v>709</v>
      </c>
    </row>
    <row r="67" spans="1:44" ht="12.75" x14ac:dyDescent="0.2">
      <c r="A67" s="2">
        <v>45576.516318912036</v>
      </c>
      <c r="B67" s="1" t="s">
        <v>710</v>
      </c>
      <c r="C67" s="1" t="s">
        <v>665</v>
      </c>
      <c r="D67" s="1" t="s">
        <v>711</v>
      </c>
      <c r="E67" s="3" t="s">
        <v>712</v>
      </c>
      <c r="F67" s="1" t="s">
        <v>713</v>
      </c>
      <c r="G67" s="1" t="s">
        <v>229</v>
      </c>
      <c r="H67" s="1" t="s">
        <v>50</v>
      </c>
      <c r="I67" s="1" t="s">
        <v>83</v>
      </c>
      <c r="J67" s="1" t="s">
        <v>230</v>
      </c>
      <c r="K67" s="1">
        <v>4</v>
      </c>
      <c r="L67" s="1">
        <v>5</v>
      </c>
      <c r="M67" s="1">
        <v>5</v>
      </c>
      <c r="N67" s="1">
        <v>5</v>
      </c>
      <c r="O67" s="1">
        <v>5</v>
      </c>
      <c r="P67" s="1">
        <v>5</v>
      </c>
      <c r="Q67" s="1">
        <v>5</v>
      </c>
      <c r="R67" s="1">
        <v>5</v>
      </c>
      <c r="S67" s="1">
        <v>5</v>
      </c>
      <c r="T67" s="1">
        <v>5</v>
      </c>
      <c r="U67" s="1" t="s">
        <v>714</v>
      </c>
      <c r="V67" s="1" t="s">
        <v>715</v>
      </c>
      <c r="W67" s="1">
        <v>5</v>
      </c>
      <c r="X67" s="1">
        <v>5</v>
      </c>
      <c r="Y67" s="1">
        <v>5</v>
      </c>
      <c r="Z67" s="1">
        <v>5</v>
      </c>
      <c r="AA67" s="1">
        <v>5</v>
      </c>
      <c r="AB67" s="1">
        <v>5</v>
      </c>
      <c r="AC67" s="1" t="s">
        <v>642</v>
      </c>
      <c r="AD67" s="1" t="s">
        <v>303</v>
      </c>
      <c r="AE67" s="1">
        <v>5</v>
      </c>
      <c r="AF67" s="1">
        <v>5</v>
      </c>
      <c r="AG67" s="1">
        <v>5</v>
      </c>
      <c r="AH67" s="1">
        <v>5</v>
      </c>
      <c r="AI67" s="1">
        <v>5</v>
      </c>
      <c r="AJ67" s="1">
        <v>5</v>
      </c>
      <c r="AK67" s="1">
        <v>5</v>
      </c>
      <c r="AL67" s="1">
        <v>5</v>
      </c>
      <c r="AM67" s="1">
        <v>5</v>
      </c>
      <c r="AN67" s="1">
        <v>5</v>
      </c>
      <c r="AO67" s="1" t="s">
        <v>346</v>
      </c>
      <c r="AP67" s="1" t="s">
        <v>716</v>
      </c>
      <c r="AQ67" s="1" t="s">
        <v>717</v>
      </c>
      <c r="AR67" s="4" t="s">
        <v>718</v>
      </c>
    </row>
    <row r="68" spans="1:44" ht="12.75" x14ac:dyDescent="0.2">
      <c r="A68" s="2">
        <v>45576.586743055552</v>
      </c>
      <c r="B68" s="1" t="s">
        <v>719</v>
      </c>
      <c r="C68" s="1" t="s">
        <v>279</v>
      </c>
      <c r="D68" s="1" t="s">
        <v>720</v>
      </c>
      <c r="E68" s="3" t="s">
        <v>721</v>
      </c>
      <c r="F68" s="1" t="s">
        <v>722</v>
      </c>
      <c r="G68" s="1" t="s">
        <v>66</v>
      </c>
      <c r="H68" s="1" t="s">
        <v>50</v>
      </c>
      <c r="I68" s="1" t="s">
        <v>51</v>
      </c>
      <c r="J68" s="1" t="s">
        <v>230</v>
      </c>
      <c r="K68" s="1">
        <v>4</v>
      </c>
      <c r="L68" s="1">
        <v>4</v>
      </c>
      <c r="M68" s="1">
        <v>4</v>
      </c>
      <c r="N68" s="1">
        <v>3</v>
      </c>
      <c r="O68" s="1">
        <v>3</v>
      </c>
      <c r="P68" s="1">
        <v>3</v>
      </c>
      <c r="Q68" s="1">
        <v>3</v>
      </c>
      <c r="R68" s="1">
        <v>3</v>
      </c>
      <c r="S68" s="1">
        <v>3</v>
      </c>
      <c r="T68" s="1">
        <v>3</v>
      </c>
      <c r="U68" s="1" t="s">
        <v>723</v>
      </c>
      <c r="V68" s="1" t="s">
        <v>724</v>
      </c>
      <c r="W68" s="1">
        <v>3</v>
      </c>
      <c r="X68" s="1">
        <v>3</v>
      </c>
      <c r="Y68" s="1">
        <v>3</v>
      </c>
      <c r="Z68" s="1">
        <v>3</v>
      </c>
      <c r="AA68" s="1">
        <v>3</v>
      </c>
      <c r="AB68" s="1">
        <v>3</v>
      </c>
      <c r="AC68" s="1" t="s">
        <v>326</v>
      </c>
      <c r="AD68" s="1" t="s">
        <v>138</v>
      </c>
      <c r="AE68" s="1">
        <v>4</v>
      </c>
      <c r="AF68" s="1">
        <v>4</v>
      </c>
      <c r="AG68" s="1">
        <v>3</v>
      </c>
      <c r="AH68" s="1">
        <v>3</v>
      </c>
      <c r="AI68" s="1">
        <v>2</v>
      </c>
      <c r="AJ68" s="1">
        <v>3</v>
      </c>
      <c r="AK68" s="1">
        <v>3</v>
      </c>
      <c r="AL68" s="1">
        <v>3</v>
      </c>
      <c r="AM68" s="1">
        <v>3</v>
      </c>
      <c r="AN68" s="1">
        <v>3</v>
      </c>
      <c r="AO68" s="1" t="s">
        <v>725</v>
      </c>
      <c r="AP68" s="1" t="s">
        <v>726</v>
      </c>
      <c r="AQ68" s="1" t="s">
        <v>138</v>
      </c>
      <c r="AR68" s="4" t="s">
        <v>727</v>
      </c>
    </row>
    <row r="69" spans="1:44" ht="12.75" x14ac:dyDescent="0.2">
      <c r="A69" s="2">
        <v>45576.589122164354</v>
      </c>
      <c r="B69" s="1" t="s">
        <v>728</v>
      </c>
      <c r="C69" s="1" t="s">
        <v>400</v>
      </c>
      <c r="D69" s="1" t="s">
        <v>729</v>
      </c>
      <c r="E69" s="3" t="s">
        <v>730</v>
      </c>
      <c r="F69" s="1" t="s">
        <v>731</v>
      </c>
      <c r="G69" s="1" t="s">
        <v>312</v>
      </c>
      <c r="H69" s="1" t="s">
        <v>50</v>
      </c>
      <c r="I69" s="1" t="s">
        <v>137</v>
      </c>
      <c r="J69" s="1" t="s">
        <v>52</v>
      </c>
      <c r="K69" s="1">
        <v>4</v>
      </c>
      <c r="L69" s="1">
        <v>4</v>
      </c>
      <c r="M69" s="1">
        <v>4</v>
      </c>
      <c r="N69" s="1">
        <v>5</v>
      </c>
      <c r="O69" s="1">
        <v>5</v>
      </c>
      <c r="P69" s="1">
        <v>4</v>
      </c>
      <c r="Q69" s="1">
        <v>5</v>
      </c>
      <c r="R69" s="1">
        <v>5</v>
      </c>
      <c r="S69" s="1">
        <v>5</v>
      </c>
      <c r="T69" s="1">
        <v>4</v>
      </c>
      <c r="U69" s="1" t="s">
        <v>138</v>
      </c>
      <c r="V69" s="1" t="s">
        <v>138</v>
      </c>
      <c r="W69" s="1">
        <v>4</v>
      </c>
      <c r="X69" s="1">
        <v>4</v>
      </c>
      <c r="Y69" s="1">
        <v>4</v>
      </c>
      <c r="Z69" s="1">
        <v>4</v>
      </c>
      <c r="AA69" s="1">
        <v>4</v>
      </c>
      <c r="AB69" s="1">
        <v>4</v>
      </c>
      <c r="AC69" s="1" t="s">
        <v>400</v>
      </c>
      <c r="AD69" s="1" t="s">
        <v>243</v>
      </c>
      <c r="AE69" s="1">
        <v>4</v>
      </c>
      <c r="AF69" s="1">
        <v>4</v>
      </c>
      <c r="AG69" s="1">
        <v>4</v>
      </c>
      <c r="AH69" s="1">
        <v>4</v>
      </c>
      <c r="AI69" s="1">
        <v>4</v>
      </c>
      <c r="AJ69" s="1">
        <v>4</v>
      </c>
      <c r="AK69" s="1">
        <v>4</v>
      </c>
      <c r="AL69" s="1">
        <v>4</v>
      </c>
      <c r="AM69" s="1">
        <v>5</v>
      </c>
      <c r="AN69" s="1">
        <v>5</v>
      </c>
      <c r="AO69" s="1" t="s">
        <v>505</v>
      </c>
      <c r="AP69" s="1" t="s">
        <v>257</v>
      </c>
      <c r="AQ69" s="1" t="s">
        <v>138</v>
      </c>
    </row>
    <row r="70" spans="1:44" ht="12.75" x14ac:dyDescent="0.2">
      <c r="A70" s="2">
        <v>45576.595371307871</v>
      </c>
      <c r="B70" s="1" t="s">
        <v>732</v>
      </c>
      <c r="C70" s="1" t="s">
        <v>714</v>
      </c>
      <c r="D70" s="1" t="s">
        <v>733</v>
      </c>
      <c r="E70" s="3" t="s">
        <v>734</v>
      </c>
      <c r="F70" s="1" t="s">
        <v>735</v>
      </c>
      <c r="G70" s="1" t="s">
        <v>82</v>
      </c>
      <c r="H70" s="1" t="s">
        <v>50</v>
      </c>
      <c r="I70" s="1" t="s">
        <v>51</v>
      </c>
      <c r="J70" s="1" t="s">
        <v>230</v>
      </c>
      <c r="K70" s="1">
        <v>4</v>
      </c>
      <c r="L70" s="1">
        <v>5</v>
      </c>
      <c r="M70" s="1">
        <v>5</v>
      </c>
      <c r="N70" s="1">
        <v>4</v>
      </c>
      <c r="O70" s="1">
        <v>5</v>
      </c>
      <c r="P70" s="1">
        <v>5</v>
      </c>
      <c r="Q70" s="1">
        <v>5</v>
      </c>
      <c r="R70" s="1">
        <v>5</v>
      </c>
      <c r="S70" s="1">
        <v>5</v>
      </c>
      <c r="T70" s="1">
        <v>5</v>
      </c>
      <c r="U70" s="1" t="s">
        <v>633</v>
      </c>
      <c r="V70" s="1" t="s">
        <v>736</v>
      </c>
      <c r="W70" s="1">
        <v>5</v>
      </c>
      <c r="X70" s="1">
        <v>4</v>
      </c>
      <c r="Y70" s="1">
        <v>5</v>
      </c>
      <c r="Z70" s="1">
        <v>5</v>
      </c>
      <c r="AA70" s="1">
        <v>4</v>
      </c>
      <c r="AB70" s="1">
        <v>5</v>
      </c>
      <c r="AC70" s="1" t="s">
        <v>714</v>
      </c>
      <c r="AD70" s="1" t="s">
        <v>232</v>
      </c>
      <c r="AE70" s="1">
        <v>5</v>
      </c>
      <c r="AF70" s="1">
        <v>5</v>
      </c>
      <c r="AG70" s="1">
        <v>4</v>
      </c>
      <c r="AH70" s="1">
        <v>5</v>
      </c>
      <c r="AI70" s="1">
        <v>5</v>
      </c>
      <c r="AJ70" s="1">
        <v>5</v>
      </c>
      <c r="AK70" s="1">
        <v>5</v>
      </c>
      <c r="AL70" s="1">
        <v>5</v>
      </c>
      <c r="AM70" s="1">
        <v>5</v>
      </c>
      <c r="AN70" s="1">
        <v>5</v>
      </c>
      <c r="AO70" s="1" t="s">
        <v>327</v>
      </c>
      <c r="AP70" s="1" t="s">
        <v>737</v>
      </c>
      <c r="AQ70" s="1" t="s">
        <v>138</v>
      </c>
      <c r="AR70" s="4" t="s">
        <v>738</v>
      </c>
    </row>
    <row r="71" spans="1:44" ht="12.75" x14ac:dyDescent="0.2">
      <c r="A71" s="2">
        <v>45576.609232615738</v>
      </c>
      <c r="B71" s="1" t="s">
        <v>739</v>
      </c>
      <c r="C71" s="1" t="s">
        <v>169</v>
      </c>
      <c r="D71" s="1" t="s">
        <v>740</v>
      </c>
      <c r="E71" s="3" t="s">
        <v>741</v>
      </c>
      <c r="F71" s="1" t="s">
        <v>742</v>
      </c>
      <c r="G71" s="1" t="s">
        <v>97</v>
      </c>
      <c r="H71" s="1" t="s">
        <v>50</v>
      </c>
      <c r="I71" s="1" t="s">
        <v>51</v>
      </c>
      <c r="J71" s="1" t="s">
        <v>52</v>
      </c>
      <c r="K71" s="1">
        <v>3</v>
      </c>
      <c r="L71" s="1">
        <v>3</v>
      </c>
      <c r="M71" s="1">
        <v>3</v>
      </c>
      <c r="N71" s="1">
        <v>4</v>
      </c>
      <c r="O71" s="1">
        <v>3</v>
      </c>
      <c r="P71" s="1">
        <v>3</v>
      </c>
      <c r="Q71" s="1">
        <v>4</v>
      </c>
      <c r="R71" s="1">
        <v>4</v>
      </c>
      <c r="S71" s="1">
        <v>4</v>
      </c>
      <c r="T71" s="1">
        <v>3</v>
      </c>
      <c r="U71" s="1" t="s">
        <v>743</v>
      </c>
      <c r="V71" s="1" t="s">
        <v>744</v>
      </c>
      <c r="W71" s="1">
        <v>3</v>
      </c>
      <c r="X71" s="1">
        <v>4</v>
      </c>
      <c r="Y71" s="1">
        <v>3</v>
      </c>
      <c r="Z71" s="1">
        <v>3</v>
      </c>
      <c r="AA71" s="1">
        <v>3</v>
      </c>
      <c r="AB71" s="1">
        <v>3</v>
      </c>
      <c r="AC71" s="1" t="s">
        <v>745</v>
      </c>
      <c r="AD71" s="1" t="s">
        <v>243</v>
      </c>
      <c r="AE71" s="1">
        <v>2</v>
      </c>
      <c r="AF71" s="1">
        <v>2</v>
      </c>
      <c r="AG71" s="1">
        <v>3</v>
      </c>
      <c r="AH71" s="1">
        <v>2</v>
      </c>
      <c r="AI71" s="1">
        <v>3</v>
      </c>
      <c r="AJ71" s="1">
        <v>3</v>
      </c>
      <c r="AK71" s="1">
        <v>3</v>
      </c>
      <c r="AL71" s="1">
        <v>3</v>
      </c>
      <c r="AM71" s="1">
        <v>3</v>
      </c>
      <c r="AN71" s="1">
        <v>3</v>
      </c>
      <c r="AO71" s="1" t="s">
        <v>394</v>
      </c>
      <c r="AP71" s="1" t="s">
        <v>746</v>
      </c>
      <c r="AQ71" s="1" t="s">
        <v>346</v>
      </c>
    </row>
    <row r="72" spans="1:44" ht="12.75" x14ac:dyDescent="0.2">
      <c r="A72" s="2">
        <v>45576.806025868056</v>
      </c>
      <c r="B72" s="1" t="s">
        <v>747</v>
      </c>
      <c r="C72" s="1" t="s">
        <v>637</v>
      </c>
      <c r="D72" s="1" t="s">
        <v>748</v>
      </c>
      <c r="E72" s="3" t="s">
        <v>749</v>
      </c>
      <c r="F72" s="1" t="s">
        <v>750</v>
      </c>
      <c r="G72" s="1" t="s">
        <v>97</v>
      </c>
      <c r="H72" s="1" t="s">
        <v>50</v>
      </c>
      <c r="I72" s="1" t="s">
        <v>137</v>
      </c>
      <c r="J72" s="1" t="s">
        <v>230</v>
      </c>
      <c r="K72" s="1">
        <v>3</v>
      </c>
      <c r="L72" s="1">
        <v>5</v>
      </c>
      <c r="M72" s="1">
        <v>5</v>
      </c>
      <c r="N72" s="1">
        <v>3</v>
      </c>
      <c r="O72" s="1">
        <v>4</v>
      </c>
      <c r="P72" s="1">
        <v>4</v>
      </c>
      <c r="Q72" s="1">
        <v>4</v>
      </c>
      <c r="R72" s="1">
        <v>4</v>
      </c>
      <c r="S72" s="1">
        <v>3</v>
      </c>
      <c r="T72" s="1">
        <v>4</v>
      </c>
      <c r="U72" s="1" t="s">
        <v>751</v>
      </c>
      <c r="V72" s="1" t="s">
        <v>752</v>
      </c>
      <c r="W72" s="1">
        <v>3</v>
      </c>
      <c r="X72" s="1">
        <v>4</v>
      </c>
      <c r="Y72" s="1">
        <v>4</v>
      </c>
      <c r="Z72" s="1">
        <v>4</v>
      </c>
      <c r="AA72" s="1">
        <v>4</v>
      </c>
      <c r="AB72" s="1">
        <v>4</v>
      </c>
      <c r="AC72" s="1" t="s">
        <v>753</v>
      </c>
      <c r="AD72" s="1" t="s">
        <v>303</v>
      </c>
      <c r="AE72" s="1">
        <v>4</v>
      </c>
      <c r="AF72" s="1">
        <v>4</v>
      </c>
      <c r="AG72" s="1">
        <v>3</v>
      </c>
      <c r="AH72" s="1">
        <v>3</v>
      </c>
      <c r="AI72" s="1">
        <v>3</v>
      </c>
      <c r="AJ72" s="1">
        <v>4</v>
      </c>
      <c r="AK72" s="1">
        <v>4</v>
      </c>
      <c r="AL72" s="1">
        <v>4</v>
      </c>
      <c r="AM72" s="1">
        <v>4</v>
      </c>
      <c r="AN72" s="1">
        <v>4</v>
      </c>
      <c r="AO72" s="1" t="s">
        <v>327</v>
      </c>
      <c r="AP72" s="1" t="s">
        <v>754</v>
      </c>
      <c r="AQ72" s="1" t="s">
        <v>138</v>
      </c>
    </row>
    <row r="73" spans="1:44" ht="12.75" x14ac:dyDescent="0.2">
      <c r="A73" s="2">
        <v>45578.796281967589</v>
      </c>
      <c r="B73" s="1" t="s">
        <v>755</v>
      </c>
      <c r="C73" s="1" t="s">
        <v>400</v>
      </c>
      <c r="D73" s="1" t="s">
        <v>756</v>
      </c>
      <c r="E73" s="3" t="s">
        <v>757</v>
      </c>
      <c r="F73" s="1" t="s">
        <v>758</v>
      </c>
      <c r="G73" s="1" t="s">
        <v>312</v>
      </c>
      <c r="H73" s="1" t="s">
        <v>67</v>
      </c>
      <c r="I73" s="1" t="s">
        <v>83</v>
      </c>
      <c r="J73" s="1" t="s">
        <v>68</v>
      </c>
      <c r="K73" s="1">
        <v>4</v>
      </c>
      <c r="L73" s="1">
        <v>4</v>
      </c>
      <c r="M73" s="1">
        <v>3</v>
      </c>
      <c r="N73" s="1">
        <v>5</v>
      </c>
      <c r="O73" s="1">
        <v>3</v>
      </c>
      <c r="P73" s="1">
        <v>4</v>
      </c>
      <c r="Q73" s="1">
        <v>4</v>
      </c>
      <c r="R73" s="1">
        <v>4</v>
      </c>
      <c r="S73" s="1">
        <v>4</v>
      </c>
      <c r="T73" s="1">
        <v>3</v>
      </c>
      <c r="U73" s="1" t="s">
        <v>218</v>
      </c>
      <c r="V73" s="1" t="s">
        <v>759</v>
      </c>
      <c r="W73" s="1">
        <v>3</v>
      </c>
      <c r="X73" s="1">
        <v>4</v>
      </c>
      <c r="Y73" s="1">
        <v>3</v>
      </c>
      <c r="Z73" s="1">
        <v>4</v>
      </c>
      <c r="AA73" s="1">
        <v>4</v>
      </c>
      <c r="AB73" s="1">
        <v>4</v>
      </c>
      <c r="AC73" s="1" t="s">
        <v>326</v>
      </c>
      <c r="AD73" s="1" t="s">
        <v>760</v>
      </c>
      <c r="AE73" s="1">
        <v>4</v>
      </c>
      <c r="AF73" s="1">
        <v>3</v>
      </c>
      <c r="AG73" s="1">
        <v>3</v>
      </c>
      <c r="AH73" s="1">
        <v>3</v>
      </c>
      <c r="AI73" s="1">
        <v>2</v>
      </c>
      <c r="AJ73" s="1">
        <v>2</v>
      </c>
      <c r="AK73" s="1">
        <v>4</v>
      </c>
      <c r="AL73" s="1">
        <v>4</v>
      </c>
      <c r="AM73" s="1">
        <v>4</v>
      </c>
      <c r="AN73" s="1">
        <v>4</v>
      </c>
      <c r="AO73" s="1" t="s">
        <v>761</v>
      </c>
      <c r="AP73" s="1" t="s">
        <v>762</v>
      </c>
      <c r="AQ73" s="1" t="s">
        <v>763</v>
      </c>
      <c r="AR73" s="4" t="s">
        <v>764</v>
      </c>
    </row>
    <row r="74" spans="1:44" ht="12.75" x14ac:dyDescent="0.2">
      <c r="A74" s="2">
        <v>45579.362064247689</v>
      </c>
      <c r="B74" s="1" t="s">
        <v>765</v>
      </c>
      <c r="C74" s="1" t="s">
        <v>766</v>
      </c>
      <c r="D74" s="1" t="s">
        <v>767</v>
      </c>
      <c r="E74" s="3" t="s">
        <v>768</v>
      </c>
      <c r="F74" s="1" t="s">
        <v>769</v>
      </c>
      <c r="G74" s="1" t="s">
        <v>66</v>
      </c>
      <c r="H74" s="1" t="s">
        <v>50</v>
      </c>
      <c r="I74" s="1" t="s">
        <v>98</v>
      </c>
      <c r="J74" s="1" t="s">
        <v>68</v>
      </c>
      <c r="K74" s="1">
        <v>4</v>
      </c>
      <c r="L74" s="1">
        <v>4</v>
      </c>
      <c r="M74" s="1">
        <v>4</v>
      </c>
      <c r="N74" s="1">
        <v>4</v>
      </c>
      <c r="O74" s="1">
        <v>4</v>
      </c>
      <c r="P74" s="1">
        <v>4</v>
      </c>
      <c r="Q74" s="1">
        <v>4</v>
      </c>
      <c r="R74" s="1">
        <v>4</v>
      </c>
      <c r="S74" s="1">
        <v>4</v>
      </c>
      <c r="T74" s="1">
        <v>4</v>
      </c>
      <c r="U74" s="1" t="s">
        <v>169</v>
      </c>
      <c r="V74" s="1" t="s">
        <v>770</v>
      </c>
      <c r="W74" s="1">
        <v>4</v>
      </c>
      <c r="X74" s="1">
        <v>4</v>
      </c>
      <c r="Y74" s="1">
        <v>4</v>
      </c>
      <c r="Z74" s="1">
        <v>4</v>
      </c>
      <c r="AA74" s="1">
        <v>4</v>
      </c>
      <c r="AB74" s="1">
        <v>4</v>
      </c>
      <c r="AC74" s="1" t="s">
        <v>617</v>
      </c>
      <c r="AD74" s="1" t="s">
        <v>138</v>
      </c>
      <c r="AE74" s="1">
        <v>4</v>
      </c>
      <c r="AF74" s="1">
        <v>4</v>
      </c>
      <c r="AG74" s="1">
        <v>4</v>
      </c>
      <c r="AH74" s="1">
        <v>4</v>
      </c>
      <c r="AI74" s="1">
        <v>4</v>
      </c>
      <c r="AJ74" s="1">
        <v>4</v>
      </c>
      <c r="AK74" s="1">
        <v>4</v>
      </c>
      <c r="AL74" s="1">
        <v>4</v>
      </c>
      <c r="AM74" s="1">
        <v>4</v>
      </c>
      <c r="AN74" s="1">
        <v>4</v>
      </c>
      <c r="AO74" s="1" t="s">
        <v>771</v>
      </c>
      <c r="AP74" s="1" t="s">
        <v>772</v>
      </c>
      <c r="AQ74" s="1" t="s">
        <v>773</v>
      </c>
    </row>
    <row r="75" spans="1:44" ht="12.75" x14ac:dyDescent="0.2">
      <c r="A75" s="2">
        <v>45579.365891689813</v>
      </c>
      <c r="B75" s="1" t="s">
        <v>774</v>
      </c>
      <c r="C75" s="1" t="s">
        <v>775</v>
      </c>
      <c r="D75" s="1" t="s">
        <v>776</v>
      </c>
      <c r="E75" s="3" t="s">
        <v>777</v>
      </c>
      <c r="F75" s="1" t="s">
        <v>778</v>
      </c>
      <c r="G75" s="1" t="s">
        <v>229</v>
      </c>
      <c r="H75" s="1" t="s">
        <v>50</v>
      </c>
      <c r="I75" s="1" t="s">
        <v>98</v>
      </c>
      <c r="J75" s="1" t="s">
        <v>52</v>
      </c>
      <c r="K75" s="1">
        <v>4</v>
      </c>
      <c r="L75" s="1">
        <v>4</v>
      </c>
      <c r="M75" s="1">
        <v>4</v>
      </c>
      <c r="N75" s="1">
        <v>4</v>
      </c>
      <c r="O75" s="1">
        <v>4</v>
      </c>
      <c r="P75" s="1">
        <v>4</v>
      </c>
      <c r="Q75" s="1">
        <v>4</v>
      </c>
      <c r="R75" s="1">
        <v>4</v>
      </c>
      <c r="S75" s="1">
        <v>4</v>
      </c>
      <c r="T75" s="1">
        <v>4</v>
      </c>
      <c r="U75" s="1" t="s">
        <v>184</v>
      </c>
      <c r="V75" s="1" t="s">
        <v>779</v>
      </c>
      <c r="W75" s="1">
        <v>4</v>
      </c>
      <c r="X75" s="1">
        <v>4</v>
      </c>
      <c r="Y75" s="1">
        <v>4</v>
      </c>
      <c r="Z75" s="1">
        <v>4</v>
      </c>
      <c r="AA75" s="1">
        <v>4</v>
      </c>
      <c r="AB75" s="1">
        <v>4</v>
      </c>
      <c r="AC75" s="1" t="s">
        <v>780</v>
      </c>
      <c r="AD75" s="1" t="s">
        <v>153</v>
      </c>
      <c r="AE75" s="1">
        <v>4</v>
      </c>
      <c r="AF75" s="1">
        <v>3</v>
      </c>
      <c r="AG75" s="1">
        <v>3</v>
      </c>
      <c r="AH75" s="1">
        <v>3</v>
      </c>
      <c r="AI75" s="1">
        <v>3</v>
      </c>
      <c r="AJ75" s="1">
        <v>3</v>
      </c>
      <c r="AK75" s="1">
        <v>3</v>
      </c>
      <c r="AL75" s="1">
        <v>3</v>
      </c>
      <c r="AM75" s="1">
        <v>3</v>
      </c>
      <c r="AN75" s="1">
        <v>3</v>
      </c>
      <c r="AO75" s="1" t="s">
        <v>781</v>
      </c>
      <c r="AP75" s="1" t="s">
        <v>782</v>
      </c>
      <c r="AQ75" s="1" t="s">
        <v>781</v>
      </c>
    </row>
    <row r="76" spans="1:44" ht="12.75" x14ac:dyDescent="0.2">
      <c r="A76" s="2">
        <v>45579.382059270836</v>
      </c>
      <c r="B76" s="1" t="s">
        <v>783</v>
      </c>
      <c r="C76" s="1" t="s">
        <v>400</v>
      </c>
      <c r="D76" s="1" t="s">
        <v>784</v>
      </c>
      <c r="E76" s="3" t="s">
        <v>785</v>
      </c>
      <c r="F76" s="1" t="s">
        <v>786</v>
      </c>
      <c r="G76" s="1" t="s">
        <v>97</v>
      </c>
      <c r="H76" s="1" t="s">
        <v>50</v>
      </c>
      <c r="I76" s="1" t="s">
        <v>51</v>
      </c>
      <c r="J76" s="1" t="s">
        <v>230</v>
      </c>
      <c r="K76" s="1">
        <v>4</v>
      </c>
      <c r="L76" s="1">
        <v>4</v>
      </c>
      <c r="M76" s="1">
        <v>4</v>
      </c>
      <c r="N76" s="1">
        <v>4</v>
      </c>
      <c r="O76" s="1">
        <v>4</v>
      </c>
      <c r="P76" s="1">
        <v>4</v>
      </c>
      <c r="Q76" s="1">
        <v>4</v>
      </c>
      <c r="R76" s="1">
        <v>4</v>
      </c>
      <c r="S76" s="1">
        <v>4</v>
      </c>
      <c r="T76" s="1">
        <v>4</v>
      </c>
      <c r="U76" s="1" t="s">
        <v>169</v>
      </c>
      <c r="V76" s="1" t="s">
        <v>243</v>
      </c>
      <c r="W76" s="1">
        <v>5</v>
      </c>
      <c r="X76" s="1">
        <v>4</v>
      </c>
      <c r="Y76" s="1">
        <v>3</v>
      </c>
      <c r="Z76" s="1">
        <v>4</v>
      </c>
      <c r="AA76" s="1">
        <v>4</v>
      </c>
      <c r="AB76" s="1">
        <v>4</v>
      </c>
      <c r="AC76" s="1" t="s">
        <v>787</v>
      </c>
      <c r="AD76" s="1" t="s">
        <v>243</v>
      </c>
      <c r="AE76" s="1">
        <v>4</v>
      </c>
      <c r="AF76" s="1">
        <v>4</v>
      </c>
      <c r="AG76" s="1">
        <v>4</v>
      </c>
      <c r="AH76" s="1">
        <v>4</v>
      </c>
      <c r="AI76" s="1">
        <v>3</v>
      </c>
      <c r="AJ76" s="1">
        <v>3</v>
      </c>
      <c r="AK76" s="1">
        <v>4</v>
      </c>
      <c r="AL76" s="1">
        <v>4</v>
      </c>
      <c r="AM76" s="1">
        <v>4</v>
      </c>
      <c r="AN76" s="1">
        <v>4</v>
      </c>
      <c r="AO76" s="1" t="s">
        <v>788</v>
      </c>
      <c r="AP76" s="1" t="s">
        <v>789</v>
      </c>
      <c r="AQ76" s="1" t="s">
        <v>790</v>
      </c>
    </row>
    <row r="77" spans="1:44" ht="12.75" x14ac:dyDescent="0.2">
      <c r="A77" s="2">
        <v>45579.411502071758</v>
      </c>
      <c r="B77" s="1" t="s">
        <v>791</v>
      </c>
      <c r="C77" s="1" t="s">
        <v>792</v>
      </c>
      <c r="D77" s="1" t="s">
        <v>793</v>
      </c>
      <c r="E77" s="3" t="s">
        <v>794</v>
      </c>
      <c r="F77" s="1" t="s">
        <v>795</v>
      </c>
      <c r="G77" s="1" t="s">
        <v>49</v>
      </c>
      <c r="H77" s="1" t="s">
        <v>67</v>
      </c>
      <c r="I77" s="1" t="s">
        <v>83</v>
      </c>
      <c r="J77" s="1" t="s">
        <v>68</v>
      </c>
      <c r="K77" s="1">
        <v>4</v>
      </c>
      <c r="L77" s="1">
        <v>4</v>
      </c>
      <c r="M77" s="1">
        <v>4</v>
      </c>
      <c r="N77" s="1">
        <v>4</v>
      </c>
      <c r="O77" s="1">
        <v>4</v>
      </c>
      <c r="P77" s="1">
        <v>4</v>
      </c>
      <c r="Q77" s="1">
        <v>5</v>
      </c>
      <c r="R77" s="1">
        <v>4</v>
      </c>
      <c r="S77" s="1">
        <v>5</v>
      </c>
      <c r="T77" s="1">
        <v>4</v>
      </c>
      <c r="U77" s="1" t="s">
        <v>153</v>
      </c>
      <c r="V77" s="1" t="s">
        <v>796</v>
      </c>
      <c r="W77" s="1">
        <v>4</v>
      </c>
      <c r="X77" s="1">
        <v>4</v>
      </c>
      <c r="Y77" s="1">
        <v>4</v>
      </c>
      <c r="Z77" s="1">
        <v>5</v>
      </c>
      <c r="AA77" s="1">
        <v>4</v>
      </c>
      <c r="AB77" s="1">
        <v>4</v>
      </c>
      <c r="AC77" s="1" t="s">
        <v>797</v>
      </c>
      <c r="AD77" s="1" t="s">
        <v>798</v>
      </c>
      <c r="AE77" s="1">
        <v>4</v>
      </c>
      <c r="AF77" s="1">
        <v>4</v>
      </c>
      <c r="AG77" s="1">
        <v>4</v>
      </c>
      <c r="AH77" s="1">
        <v>4</v>
      </c>
      <c r="AI77" s="1">
        <v>4</v>
      </c>
      <c r="AJ77" s="1">
        <v>4</v>
      </c>
      <c r="AK77" s="1">
        <v>4</v>
      </c>
      <c r="AL77" s="1">
        <v>4</v>
      </c>
      <c r="AM77" s="1">
        <v>4</v>
      </c>
      <c r="AN77" s="1">
        <v>4</v>
      </c>
      <c r="AO77" s="1" t="s">
        <v>799</v>
      </c>
      <c r="AP77" s="1" t="s">
        <v>628</v>
      </c>
      <c r="AQ77" s="1" t="s">
        <v>800</v>
      </c>
    </row>
    <row r="78" spans="1:44" ht="12.75" x14ac:dyDescent="0.2">
      <c r="A78" s="2">
        <v>45579.452044282407</v>
      </c>
      <c r="B78" s="1" t="s">
        <v>801</v>
      </c>
      <c r="C78" s="1" t="s">
        <v>802</v>
      </c>
      <c r="D78" s="1" t="s">
        <v>803</v>
      </c>
      <c r="E78" s="3" t="s">
        <v>804</v>
      </c>
      <c r="F78" s="1" t="s">
        <v>805</v>
      </c>
      <c r="G78" s="1" t="s">
        <v>806</v>
      </c>
      <c r="H78" s="1" t="s">
        <v>67</v>
      </c>
      <c r="I78" s="1" t="s">
        <v>51</v>
      </c>
      <c r="J78" s="1" t="s">
        <v>52</v>
      </c>
      <c r="K78" s="1">
        <v>5</v>
      </c>
      <c r="L78" s="1">
        <v>5</v>
      </c>
      <c r="M78" s="1">
        <v>5</v>
      </c>
      <c r="N78" s="1">
        <v>5</v>
      </c>
      <c r="O78" s="1">
        <v>3</v>
      </c>
      <c r="P78" s="1">
        <v>5</v>
      </c>
      <c r="Q78" s="1">
        <v>5</v>
      </c>
      <c r="R78" s="1">
        <v>5</v>
      </c>
      <c r="S78" s="1">
        <v>4</v>
      </c>
      <c r="T78" s="1">
        <v>4</v>
      </c>
      <c r="U78" s="1" t="s">
        <v>807</v>
      </c>
      <c r="V78" s="1" t="s">
        <v>808</v>
      </c>
      <c r="W78" s="1">
        <v>3</v>
      </c>
      <c r="X78" s="1">
        <v>3</v>
      </c>
      <c r="Y78" s="1">
        <v>3</v>
      </c>
      <c r="Z78" s="1">
        <v>5</v>
      </c>
      <c r="AA78" s="1">
        <v>4</v>
      </c>
      <c r="AB78" s="1">
        <v>3</v>
      </c>
      <c r="AC78" s="1" t="s">
        <v>809</v>
      </c>
      <c r="AD78" s="1" t="s">
        <v>127</v>
      </c>
      <c r="AE78" s="1">
        <v>5</v>
      </c>
      <c r="AF78" s="1">
        <v>5</v>
      </c>
      <c r="AG78" s="1">
        <v>5</v>
      </c>
      <c r="AH78" s="1">
        <v>4</v>
      </c>
      <c r="AI78" s="1">
        <v>3</v>
      </c>
      <c r="AJ78" s="1">
        <v>3</v>
      </c>
      <c r="AK78" s="1">
        <v>3</v>
      </c>
      <c r="AL78" s="1">
        <v>3</v>
      </c>
      <c r="AM78" s="1">
        <v>3</v>
      </c>
      <c r="AN78" s="1">
        <v>3</v>
      </c>
      <c r="AO78" s="1" t="s">
        <v>810</v>
      </c>
      <c r="AP78" s="1" t="s">
        <v>346</v>
      </c>
      <c r="AQ78" s="1" t="s">
        <v>138</v>
      </c>
    </row>
    <row r="79" spans="1:44" ht="12.75" x14ac:dyDescent="0.2">
      <c r="A79" s="2">
        <v>45579.463284652782</v>
      </c>
      <c r="B79" s="1" t="s">
        <v>811</v>
      </c>
      <c r="C79" s="1" t="s">
        <v>169</v>
      </c>
      <c r="D79" s="1" t="s">
        <v>812</v>
      </c>
      <c r="E79" s="3" t="s">
        <v>813</v>
      </c>
      <c r="F79" s="1" t="s">
        <v>814</v>
      </c>
      <c r="G79" s="1" t="s">
        <v>49</v>
      </c>
      <c r="H79" s="1" t="s">
        <v>67</v>
      </c>
      <c r="I79" s="1" t="s">
        <v>51</v>
      </c>
      <c r="J79" s="1" t="s">
        <v>52</v>
      </c>
      <c r="K79" s="1">
        <v>4</v>
      </c>
      <c r="L79" s="1">
        <v>4</v>
      </c>
      <c r="M79" s="1">
        <v>4</v>
      </c>
      <c r="N79" s="1">
        <v>5</v>
      </c>
      <c r="O79" s="1">
        <v>4</v>
      </c>
      <c r="P79" s="1">
        <v>4</v>
      </c>
      <c r="Q79" s="1">
        <v>4</v>
      </c>
      <c r="R79" s="1">
        <v>4</v>
      </c>
      <c r="S79" s="1">
        <v>4</v>
      </c>
      <c r="T79" s="1">
        <v>4</v>
      </c>
      <c r="U79" s="1" t="s">
        <v>243</v>
      </c>
      <c r="V79" s="1" t="s">
        <v>815</v>
      </c>
      <c r="W79" s="1">
        <v>4</v>
      </c>
      <c r="X79" s="1">
        <v>4</v>
      </c>
      <c r="Y79" s="1">
        <v>4</v>
      </c>
      <c r="Z79" s="1">
        <v>4</v>
      </c>
      <c r="AA79" s="1">
        <v>4</v>
      </c>
      <c r="AB79" s="1">
        <v>4</v>
      </c>
      <c r="AC79" s="1" t="s">
        <v>184</v>
      </c>
      <c r="AD79" s="1" t="s">
        <v>163</v>
      </c>
      <c r="AE79" s="1">
        <v>4</v>
      </c>
      <c r="AF79" s="1">
        <v>4</v>
      </c>
      <c r="AG79" s="1">
        <v>4</v>
      </c>
      <c r="AH79" s="1">
        <v>4</v>
      </c>
      <c r="AI79" s="1">
        <v>4</v>
      </c>
      <c r="AJ79" s="1">
        <v>4</v>
      </c>
      <c r="AK79" s="1">
        <v>4</v>
      </c>
      <c r="AL79" s="1">
        <v>4</v>
      </c>
      <c r="AM79" s="1">
        <v>4</v>
      </c>
      <c r="AN79" s="1">
        <v>4</v>
      </c>
      <c r="AO79" s="1" t="s">
        <v>816</v>
      </c>
      <c r="AP79" s="1" t="s">
        <v>159</v>
      </c>
      <c r="AQ79" s="1" t="s">
        <v>817</v>
      </c>
    </row>
    <row r="80" spans="1:44" ht="12.75" x14ac:dyDescent="0.2">
      <c r="A80" s="2">
        <v>45579.50549895833</v>
      </c>
      <c r="B80" s="1" t="s">
        <v>818</v>
      </c>
      <c r="C80" s="1" t="s">
        <v>819</v>
      </c>
      <c r="D80" s="1" t="s">
        <v>820</v>
      </c>
      <c r="E80" s="3" t="s">
        <v>821</v>
      </c>
      <c r="F80" s="1" t="s">
        <v>822</v>
      </c>
      <c r="G80" s="1" t="s">
        <v>82</v>
      </c>
      <c r="H80" s="1" t="s">
        <v>50</v>
      </c>
      <c r="I80" s="1" t="s">
        <v>51</v>
      </c>
      <c r="J80" s="1" t="s">
        <v>230</v>
      </c>
      <c r="K80" s="1">
        <v>5</v>
      </c>
      <c r="L80" s="1">
        <v>5</v>
      </c>
      <c r="M80" s="1">
        <v>5</v>
      </c>
      <c r="N80" s="1">
        <v>5</v>
      </c>
      <c r="O80" s="1">
        <v>5</v>
      </c>
      <c r="P80" s="1">
        <v>5</v>
      </c>
      <c r="Q80" s="1">
        <v>5</v>
      </c>
      <c r="R80" s="1">
        <v>5</v>
      </c>
      <c r="S80" s="1">
        <v>5</v>
      </c>
      <c r="T80" s="1">
        <v>5</v>
      </c>
      <c r="U80" s="1" t="s">
        <v>823</v>
      </c>
      <c r="V80" s="1" t="s">
        <v>163</v>
      </c>
      <c r="W80" s="1">
        <v>5</v>
      </c>
      <c r="X80" s="1">
        <v>5</v>
      </c>
      <c r="Y80" s="1">
        <v>5</v>
      </c>
      <c r="Z80" s="1">
        <v>5</v>
      </c>
      <c r="AA80" s="1">
        <v>5</v>
      </c>
      <c r="AB80" s="1">
        <v>5</v>
      </c>
      <c r="AC80" s="1" t="s">
        <v>824</v>
      </c>
      <c r="AD80" s="1" t="s">
        <v>153</v>
      </c>
      <c r="AE80" s="1">
        <v>5</v>
      </c>
      <c r="AF80" s="1">
        <v>5</v>
      </c>
      <c r="AG80" s="1">
        <v>5</v>
      </c>
      <c r="AH80" s="1">
        <v>5</v>
      </c>
      <c r="AI80" s="1">
        <v>5</v>
      </c>
      <c r="AJ80" s="1">
        <v>5</v>
      </c>
      <c r="AK80" s="1">
        <v>5</v>
      </c>
      <c r="AL80" s="1">
        <v>5</v>
      </c>
      <c r="AM80" s="1">
        <v>5</v>
      </c>
      <c r="AN80" s="1">
        <v>5</v>
      </c>
      <c r="AO80" s="1" t="s">
        <v>825</v>
      </c>
      <c r="AP80" s="1" t="s">
        <v>826</v>
      </c>
      <c r="AQ80" s="1" t="s">
        <v>827</v>
      </c>
    </row>
    <row r="81" spans="1:44" ht="12.75" x14ac:dyDescent="0.2">
      <c r="A81" s="2">
        <v>45579.506659259263</v>
      </c>
      <c r="B81" s="1" t="s">
        <v>828</v>
      </c>
      <c r="C81" s="1" t="s">
        <v>829</v>
      </c>
      <c r="D81" s="1" t="s">
        <v>830</v>
      </c>
      <c r="E81" s="3" t="s">
        <v>831</v>
      </c>
      <c r="F81" s="1" t="s">
        <v>832</v>
      </c>
      <c r="G81" s="1" t="s">
        <v>82</v>
      </c>
      <c r="H81" s="1" t="s">
        <v>50</v>
      </c>
      <c r="I81" s="1" t="s">
        <v>83</v>
      </c>
      <c r="J81" s="1" t="s">
        <v>52</v>
      </c>
      <c r="K81" s="1">
        <v>4</v>
      </c>
      <c r="L81" s="1">
        <v>4</v>
      </c>
      <c r="M81" s="1">
        <v>4</v>
      </c>
      <c r="N81" s="1">
        <v>4</v>
      </c>
      <c r="O81" s="1">
        <v>4</v>
      </c>
      <c r="P81" s="1">
        <v>4</v>
      </c>
      <c r="Q81" s="1">
        <v>4</v>
      </c>
      <c r="R81" s="1">
        <v>5</v>
      </c>
      <c r="S81" s="1">
        <v>5</v>
      </c>
      <c r="T81" s="1">
        <v>4</v>
      </c>
      <c r="U81" s="1" t="s">
        <v>184</v>
      </c>
      <c r="V81" s="1" t="s">
        <v>163</v>
      </c>
      <c r="W81" s="1">
        <v>4</v>
      </c>
      <c r="X81" s="1">
        <v>4</v>
      </c>
      <c r="Y81" s="1">
        <v>4</v>
      </c>
      <c r="Z81" s="1">
        <v>5</v>
      </c>
      <c r="AA81" s="1">
        <v>4</v>
      </c>
      <c r="AB81" s="1">
        <v>4</v>
      </c>
      <c r="AC81" s="1" t="s">
        <v>164</v>
      </c>
      <c r="AD81" s="1" t="s">
        <v>833</v>
      </c>
      <c r="AE81" s="1">
        <v>4</v>
      </c>
      <c r="AF81" s="1">
        <v>4</v>
      </c>
      <c r="AG81" s="1">
        <v>4</v>
      </c>
      <c r="AH81" s="1">
        <v>4</v>
      </c>
      <c r="AI81" s="1">
        <v>4</v>
      </c>
      <c r="AJ81" s="1">
        <v>4</v>
      </c>
      <c r="AK81" s="1">
        <v>5</v>
      </c>
      <c r="AL81" s="1">
        <v>4</v>
      </c>
      <c r="AM81" s="1">
        <v>4</v>
      </c>
      <c r="AN81" s="1">
        <v>4</v>
      </c>
      <c r="AO81" s="1" t="s">
        <v>834</v>
      </c>
      <c r="AP81" s="1" t="s">
        <v>118</v>
      </c>
      <c r="AQ81" s="1" t="s">
        <v>835</v>
      </c>
    </row>
    <row r="82" spans="1:44" ht="12.75" x14ac:dyDescent="0.2">
      <c r="A82" s="2">
        <v>45579.533268333333</v>
      </c>
      <c r="B82" s="1" t="s">
        <v>836</v>
      </c>
      <c r="C82" s="1" t="s">
        <v>400</v>
      </c>
      <c r="D82" s="1" t="s">
        <v>837</v>
      </c>
      <c r="E82" s="3" t="s">
        <v>838</v>
      </c>
      <c r="F82" s="1" t="s">
        <v>839</v>
      </c>
      <c r="G82" s="1" t="s">
        <v>312</v>
      </c>
      <c r="H82" s="1" t="s">
        <v>50</v>
      </c>
      <c r="I82" s="1" t="s">
        <v>83</v>
      </c>
      <c r="J82" s="1" t="s">
        <v>230</v>
      </c>
      <c r="K82" s="1">
        <v>4</v>
      </c>
      <c r="L82" s="1">
        <v>4</v>
      </c>
      <c r="M82" s="1">
        <v>4</v>
      </c>
      <c r="N82" s="1">
        <v>4</v>
      </c>
      <c r="O82" s="1">
        <v>4</v>
      </c>
      <c r="P82" s="1">
        <v>3</v>
      </c>
      <c r="Q82" s="1">
        <v>4</v>
      </c>
      <c r="R82" s="1">
        <v>4</v>
      </c>
      <c r="S82" s="1">
        <v>4</v>
      </c>
      <c r="T82" s="1">
        <v>4</v>
      </c>
      <c r="U82" s="1" t="s">
        <v>127</v>
      </c>
      <c r="V82" s="1" t="s">
        <v>840</v>
      </c>
      <c r="W82" s="1">
        <v>4</v>
      </c>
      <c r="X82" s="1">
        <v>4</v>
      </c>
      <c r="Y82" s="1">
        <v>3</v>
      </c>
      <c r="Z82" s="1">
        <v>4</v>
      </c>
      <c r="AA82" s="1">
        <v>3</v>
      </c>
      <c r="AB82" s="1">
        <v>3</v>
      </c>
      <c r="AC82" s="1" t="s">
        <v>393</v>
      </c>
      <c r="AD82" s="1" t="s">
        <v>841</v>
      </c>
      <c r="AE82" s="1">
        <v>4</v>
      </c>
      <c r="AF82" s="1">
        <v>4</v>
      </c>
      <c r="AG82" s="1">
        <v>3</v>
      </c>
      <c r="AH82" s="1">
        <v>3</v>
      </c>
      <c r="AI82" s="1">
        <v>3</v>
      </c>
      <c r="AJ82" s="1">
        <v>3</v>
      </c>
      <c r="AK82" s="1">
        <v>4</v>
      </c>
      <c r="AL82" s="1">
        <v>4</v>
      </c>
      <c r="AM82" s="1">
        <v>3</v>
      </c>
      <c r="AN82" s="1">
        <v>4</v>
      </c>
      <c r="AO82" s="1" t="s">
        <v>842</v>
      </c>
      <c r="AP82" s="1" t="s">
        <v>843</v>
      </c>
      <c r="AQ82" s="1" t="s">
        <v>844</v>
      </c>
    </row>
    <row r="83" spans="1:44" ht="12.75" x14ac:dyDescent="0.2">
      <c r="A83" s="2">
        <v>45579.556701817128</v>
      </c>
      <c r="B83" s="1" t="s">
        <v>845</v>
      </c>
      <c r="C83" s="1" t="s">
        <v>400</v>
      </c>
      <c r="D83" s="1" t="s">
        <v>846</v>
      </c>
      <c r="E83" s="3" t="s">
        <v>847</v>
      </c>
      <c r="F83" s="1" t="s">
        <v>848</v>
      </c>
      <c r="G83" s="1" t="s">
        <v>49</v>
      </c>
      <c r="H83" s="1" t="s">
        <v>67</v>
      </c>
      <c r="I83" s="1" t="s">
        <v>83</v>
      </c>
      <c r="J83" s="1" t="s">
        <v>52</v>
      </c>
      <c r="K83" s="1">
        <v>4</v>
      </c>
      <c r="L83" s="1">
        <v>4</v>
      </c>
      <c r="M83" s="1">
        <v>4</v>
      </c>
      <c r="N83" s="1">
        <v>4</v>
      </c>
      <c r="O83" s="1">
        <v>4</v>
      </c>
      <c r="P83" s="1">
        <v>4</v>
      </c>
      <c r="Q83" s="1">
        <v>4</v>
      </c>
      <c r="R83" s="1">
        <v>4</v>
      </c>
      <c r="S83" s="1">
        <v>4</v>
      </c>
      <c r="T83" s="1">
        <v>4</v>
      </c>
      <c r="U83" s="1" t="s">
        <v>138</v>
      </c>
      <c r="V83" s="1" t="s">
        <v>138</v>
      </c>
      <c r="W83" s="1">
        <v>4</v>
      </c>
      <c r="X83" s="1">
        <v>4</v>
      </c>
      <c r="Y83" s="1">
        <v>4</v>
      </c>
      <c r="Z83" s="1">
        <v>5</v>
      </c>
      <c r="AA83" s="1">
        <v>4</v>
      </c>
      <c r="AB83" s="1">
        <v>5</v>
      </c>
      <c r="AC83" s="1" t="s">
        <v>561</v>
      </c>
      <c r="AD83" s="1" t="s">
        <v>243</v>
      </c>
      <c r="AE83" s="1">
        <v>4</v>
      </c>
      <c r="AF83" s="1">
        <v>4</v>
      </c>
      <c r="AG83" s="1">
        <v>4</v>
      </c>
      <c r="AH83" s="1">
        <v>4</v>
      </c>
      <c r="AI83" s="1">
        <v>4</v>
      </c>
      <c r="AJ83" s="1">
        <v>3</v>
      </c>
      <c r="AK83" s="1">
        <v>4</v>
      </c>
      <c r="AL83" s="1">
        <v>4</v>
      </c>
      <c r="AM83" s="1">
        <v>4</v>
      </c>
      <c r="AN83" s="1">
        <v>4</v>
      </c>
      <c r="AO83" s="1" t="s">
        <v>849</v>
      </c>
      <c r="AP83" s="1" t="s">
        <v>737</v>
      </c>
      <c r="AQ83" s="1" t="s">
        <v>850</v>
      </c>
    </row>
    <row r="84" spans="1:44" ht="12.75" x14ac:dyDescent="0.2">
      <c r="A84" s="2">
        <v>45579.722158356482</v>
      </c>
      <c r="B84" s="1" t="s">
        <v>851</v>
      </c>
      <c r="C84" s="1" t="s">
        <v>279</v>
      </c>
      <c r="D84" s="1" t="s">
        <v>852</v>
      </c>
      <c r="E84" s="3" t="s">
        <v>853</v>
      </c>
      <c r="F84" s="1" t="s">
        <v>854</v>
      </c>
      <c r="G84" s="1" t="s">
        <v>229</v>
      </c>
      <c r="H84" s="1" t="s">
        <v>50</v>
      </c>
      <c r="I84" s="1" t="s">
        <v>98</v>
      </c>
      <c r="J84" s="1" t="s">
        <v>68</v>
      </c>
      <c r="K84" s="1">
        <v>5</v>
      </c>
      <c r="L84" s="1">
        <v>5</v>
      </c>
      <c r="M84" s="1">
        <v>5</v>
      </c>
      <c r="N84" s="1">
        <v>5</v>
      </c>
      <c r="O84" s="1">
        <v>5</v>
      </c>
      <c r="P84" s="1">
        <v>4</v>
      </c>
      <c r="Q84" s="1">
        <v>5</v>
      </c>
      <c r="R84" s="1">
        <v>5</v>
      </c>
      <c r="S84" s="1">
        <v>5</v>
      </c>
      <c r="T84" s="1">
        <v>5</v>
      </c>
      <c r="U84" s="1" t="s">
        <v>153</v>
      </c>
      <c r="V84" s="1" t="s">
        <v>855</v>
      </c>
      <c r="W84" s="1">
        <v>5</v>
      </c>
      <c r="X84" s="1">
        <v>5</v>
      </c>
      <c r="Y84" s="1">
        <v>5</v>
      </c>
      <c r="Z84" s="1">
        <v>5</v>
      </c>
      <c r="AA84" s="1">
        <v>5</v>
      </c>
      <c r="AB84" s="1">
        <v>5</v>
      </c>
      <c r="AC84" s="1" t="s">
        <v>153</v>
      </c>
      <c r="AD84" s="1" t="s">
        <v>153</v>
      </c>
      <c r="AE84" s="1">
        <v>5</v>
      </c>
      <c r="AF84" s="1">
        <v>5</v>
      </c>
      <c r="AG84" s="1">
        <v>5</v>
      </c>
      <c r="AH84" s="1">
        <v>5</v>
      </c>
      <c r="AI84" s="1">
        <v>4</v>
      </c>
      <c r="AJ84" s="1">
        <v>4</v>
      </c>
      <c r="AK84" s="1">
        <v>5</v>
      </c>
      <c r="AL84" s="1">
        <v>5</v>
      </c>
      <c r="AM84" s="1">
        <v>5</v>
      </c>
      <c r="AN84" s="1">
        <v>5</v>
      </c>
      <c r="AO84" s="1" t="s">
        <v>571</v>
      </c>
      <c r="AP84" s="1" t="s">
        <v>856</v>
      </c>
      <c r="AQ84" s="1" t="s">
        <v>857</v>
      </c>
    </row>
    <row r="85" spans="1:44" ht="12.75" x14ac:dyDescent="0.2">
      <c r="A85" s="2">
        <v>45579.725937164352</v>
      </c>
      <c r="B85" s="1" t="s">
        <v>858</v>
      </c>
      <c r="C85" s="1" t="s">
        <v>169</v>
      </c>
      <c r="D85" s="1" t="s">
        <v>859</v>
      </c>
      <c r="E85" s="3" t="s">
        <v>860</v>
      </c>
      <c r="F85" s="1" t="s">
        <v>859</v>
      </c>
      <c r="G85" s="1" t="s">
        <v>183</v>
      </c>
      <c r="H85" s="1" t="s">
        <v>50</v>
      </c>
      <c r="I85" s="1" t="s">
        <v>98</v>
      </c>
      <c r="J85" s="1" t="s">
        <v>68</v>
      </c>
      <c r="K85" s="1">
        <v>4</v>
      </c>
      <c r="L85" s="1">
        <v>4</v>
      </c>
      <c r="M85" s="1">
        <v>4</v>
      </c>
      <c r="N85" s="1">
        <v>4</v>
      </c>
      <c r="O85" s="1">
        <v>4</v>
      </c>
      <c r="P85" s="1">
        <v>4</v>
      </c>
      <c r="Q85" s="1">
        <v>4</v>
      </c>
      <c r="R85" s="1">
        <v>4</v>
      </c>
      <c r="S85" s="1">
        <v>4</v>
      </c>
      <c r="T85" s="1">
        <v>4</v>
      </c>
      <c r="U85" s="1" t="s">
        <v>169</v>
      </c>
      <c r="V85" s="1" t="s">
        <v>861</v>
      </c>
      <c r="W85" s="1">
        <v>3</v>
      </c>
      <c r="X85" s="1">
        <v>3</v>
      </c>
      <c r="Y85" s="1">
        <v>3</v>
      </c>
      <c r="Z85" s="1">
        <v>3</v>
      </c>
      <c r="AA85" s="1">
        <v>3</v>
      </c>
      <c r="AB85" s="1">
        <v>3</v>
      </c>
      <c r="AC85" s="1" t="s">
        <v>138</v>
      </c>
      <c r="AD85" s="1" t="s">
        <v>138</v>
      </c>
      <c r="AE85" s="1">
        <v>3</v>
      </c>
      <c r="AF85" s="1">
        <v>3</v>
      </c>
      <c r="AG85" s="1">
        <v>3</v>
      </c>
      <c r="AH85" s="1">
        <v>3</v>
      </c>
      <c r="AI85" s="1">
        <v>3</v>
      </c>
      <c r="AJ85" s="1">
        <v>3</v>
      </c>
      <c r="AK85" s="1">
        <v>3</v>
      </c>
      <c r="AL85" s="1">
        <v>3</v>
      </c>
      <c r="AM85" s="1">
        <v>3</v>
      </c>
      <c r="AN85" s="1">
        <v>3</v>
      </c>
      <c r="AO85" s="1" t="s">
        <v>394</v>
      </c>
      <c r="AP85" s="1" t="s">
        <v>862</v>
      </c>
      <c r="AQ85" s="1" t="s">
        <v>863</v>
      </c>
    </row>
    <row r="86" spans="1:44" ht="12.75" x14ac:dyDescent="0.2">
      <c r="A86" s="2">
        <v>45580.471765428243</v>
      </c>
      <c r="B86" s="1" t="s">
        <v>864</v>
      </c>
      <c r="C86" s="1" t="s">
        <v>865</v>
      </c>
      <c r="D86" s="1" t="s">
        <v>866</v>
      </c>
      <c r="E86" s="3" t="s">
        <v>867</v>
      </c>
      <c r="F86" s="1" t="s">
        <v>868</v>
      </c>
      <c r="G86" s="1" t="s">
        <v>82</v>
      </c>
      <c r="H86" s="1" t="s">
        <v>50</v>
      </c>
      <c r="I86" s="1" t="s">
        <v>51</v>
      </c>
      <c r="J86" s="1" t="s">
        <v>52</v>
      </c>
      <c r="K86" s="1">
        <v>4</v>
      </c>
      <c r="L86" s="1">
        <v>4</v>
      </c>
      <c r="M86" s="1">
        <v>4</v>
      </c>
      <c r="N86" s="1">
        <v>4</v>
      </c>
      <c r="O86" s="1">
        <v>4</v>
      </c>
      <c r="P86" s="1">
        <v>4</v>
      </c>
      <c r="Q86" s="1">
        <v>4</v>
      </c>
      <c r="R86" s="1">
        <v>4</v>
      </c>
      <c r="S86" s="1">
        <v>4</v>
      </c>
      <c r="T86" s="1">
        <v>4</v>
      </c>
      <c r="U86" s="1" t="s">
        <v>869</v>
      </c>
      <c r="V86" s="1" t="s">
        <v>870</v>
      </c>
      <c r="W86" s="1">
        <v>4</v>
      </c>
      <c r="X86" s="1">
        <v>4</v>
      </c>
      <c r="Y86" s="1">
        <v>4</v>
      </c>
      <c r="Z86" s="1">
        <v>5</v>
      </c>
      <c r="AA86" s="1">
        <v>4</v>
      </c>
      <c r="AB86" s="1">
        <v>4</v>
      </c>
      <c r="AC86" s="1" t="s">
        <v>871</v>
      </c>
      <c r="AD86" s="1" t="s">
        <v>364</v>
      </c>
      <c r="AE86" s="1">
        <v>4</v>
      </c>
      <c r="AF86" s="1">
        <v>4</v>
      </c>
      <c r="AG86" s="1">
        <v>4</v>
      </c>
      <c r="AH86" s="1">
        <v>4</v>
      </c>
      <c r="AI86" s="1">
        <v>4</v>
      </c>
      <c r="AJ86" s="1">
        <v>4</v>
      </c>
      <c r="AK86" s="1">
        <v>4</v>
      </c>
      <c r="AL86" s="1">
        <v>4</v>
      </c>
      <c r="AM86" s="1">
        <v>4</v>
      </c>
      <c r="AN86" s="1">
        <v>4</v>
      </c>
      <c r="AO86" s="1" t="s">
        <v>872</v>
      </c>
      <c r="AP86" s="1" t="s">
        <v>873</v>
      </c>
      <c r="AQ86" s="1" t="s">
        <v>874</v>
      </c>
    </row>
    <row r="87" spans="1:44" ht="12.75" x14ac:dyDescent="0.2">
      <c r="A87" s="2">
        <v>45580.604922766201</v>
      </c>
      <c r="B87" s="1" t="s">
        <v>875</v>
      </c>
      <c r="C87" s="1" t="s">
        <v>690</v>
      </c>
      <c r="D87" s="1" t="s">
        <v>876</v>
      </c>
      <c r="E87" s="3" t="s">
        <v>877</v>
      </c>
      <c r="F87" s="1" t="s">
        <v>878</v>
      </c>
      <c r="G87" s="1" t="s">
        <v>229</v>
      </c>
      <c r="H87" s="1" t="s">
        <v>50</v>
      </c>
      <c r="I87" s="1" t="s">
        <v>51</v>
      </c>
      <c r="J87" s="1" t="s">
        <v>52</v>
      </c>
      <c r="K87" s="1">
        <v>4</v>
      </c>
      <c r="L87" s="1">
        <v>4</v>
      </c>
      <c r="M87" s="1">
        <v>4</v>
      </c>
      <c r="N87" s="1">
        <v>4</v>
      </c>
      <c r="O87" s="1">
        <v>4</v>
      </c>
      <c r="P87" s="1">
        <v>4</v>
      </c>
      <c r="Q87" s="1">
        <v>4</v>
      </c>
      <c r="R87" s="1">
        <v>4</v>
      </c>
      <c r="S87" s="1">
        <v>4</v>
      </c>
      <c r="T87" s="1">
        <v>4</v>
      </c>
      <c r="U87" s="1" t="s">
        <v>184</v>
      </c>
      <c r="V87" s="1" t="s">
        <v>879</v>
      </c>
      <c r="W87" s="1">
        <v>4</v>
      </c>
      <c r="X87" s="1">
        <v>4</v>
      </c>
      <c r="Y87" s="1">
        <v>4</v>
      </c>
      <c r="Z87" s="1">
        <v>4</v>
      </c>
      <c r="AA87" s="1">
        <v>4</v>
      </c>
      <c r="AB87" s="1">
        <v>3</v>
      </c>
      <c r="AC87" s="1" t="s">
        <v>880</v>
      </c>
      <c r="AD87" s="1" t="s">
        <v>163</v>
      </c>
      <c r="AE87" s="1">
        <v>3</v>
      </c>
      <c r="AF87" s="1">
        <v>3</v>
      </c>
      <c r="AG87" s="1">
        <v>3</v>
      </c>
      <c r="AH87" s="1">
        <v>3</v>
      </c>
      <c r="AI87" s="1">
        <v>3</v>
      </c>
      <c r="AJ87" s="1">
        <v>3</v>
      </c>
      <c r="AK87" s="1">
        <v>3</v>
      </c>
      <c r="AL87" s="1">
        <v>3</v>
      </c>
      <c r="AM87" s="1">
        <v>3</v>
      </c>
      <c r="AN87" s="1">
        <v>3</v>
      </c>
      <c r="AO87" s="1" t="s">
        <v>881</v>
      </c>
      <c r="AP87" s="1" t="s">
        <v>384</v>
      </c>
      <c r="AQ87" s="1" t="s">
        <v>384</v>
      </c>
      <c r="AR87" s="4" t="s">
        <v>882</v>
      </c>
    </row>
    <row r="88" spans="1:44" ht="12.75" x14ac:dyDescent="0.2">
      <c r="A88" s="2">
        <v>45580.877895590282</v>
      </c>
      <c r="B88" s="1" t="s">
        <v>883</v>
      </c>
      <c r="C88" s="1" t="s">
        <v>565</v>
      </c>
      <c r="D88" s="1" t="s">
        <v>884</v>
      </c>
      <c r="E88" s="3" t="s">
        <v>885</v>
      </c>
      <c r="F88" s="1" t="s">
        <v>886</v>
      </c>
      <c r="G88" s="1" t="s">
        <v>97</v>
      </c>
      <c r="H88" s="1" t="s">
        <v>50</v>
      </c>
      <c r="I88" s="1" t="s">
        <v>137</v>
      </c>
      <c r="J88" s="1" t="s">
        <v>230</v>
      </c>
      <c r="K88" s="1">
        <v>2</v>
      </c>
      <c r="L88" s="1">
        <v>3</v>
      </c>
      <c r="M88" s="1">
        <v>3</v>
      </c>
      <c r="N88" s="1">
        <v>4</v>
      </c>
      <c r="O88" s="1">
        <v>4</v>
      </c>
      <c r="P88" s="1">
        <v>2</v>
      </c>
      <c r="Q88" s="1">
        <v>3</v>
      </c>
      <c r="R88" s="1">
        <v>4</v>
      </c>
      <c r="S88" s="1">
        <v>3</v>
      </c>
      <c r="T88" s="1">
        <v>4</v>
      </c>
      <c r="U88" s="1" t="s">
        <v>887</v>
      </c>
      <c r="V88" s="1" t="s">
        <v>888</v>
      </c>
      <c r="W88" s="1">
        <v>3</v>
      </c>
      <c r="X88" s="1">
        <v>3</v>
      </c>
      <c r="Y88" s="1">
        <v>4</v>
      </c>
      <c r="Z88" s="1">
        <v>3</v>
      </c>
      <c r="AA88" s="1">
        <v>2</v>
      </c>
      <c r="AB88" s="1">
        <v>4</v>
      </c>
      <c r="AC88" s="1" t="s">
        <v>889</v>
      </c>
      <c r="AD88" s="1" t="s">
        <v>138</v>
      </c>
      <c r="AE88" s="1">
        <v>4</v>
      </c>
      <c r="AF88" s="1">
        <v>4</v>
      </c>
      <c r="AG88" s="1">
        <v>4</v>
      </c>
      <c r="AH88" s="1">
        <v>3</v>
      </c>
      <c r="AI88" s="1">
        <v>4</v>
      </c>
      <c r="AJ88" s="1">
        <v>2</v>
      </c>
      <c r="AK88" s="1">
        <v>4</v>
      </c>
      <c r="AL88" s="1">
        <v>5</v>
      </c>
      <c r="AM88" s="1">
        <v>3</v>
      </c>
      <c r="AN88" s="1">
        <v>3</v>
      </c>
      <c r="AO88" s="1" t="s">
        <v>890</v>
      </c>
      <c r="AP88" s="1" t="s">
        <v>891</v>
      </c>
      <c r="AQ88" s="1" t="s">
        <v>892</v>
      </c>
    </row>
    <row r="89" spans="1:44" ht="12.75" x14ac:dyDescent="0.2">
      <c r="A89" s="2">
        <v>45581.376207939815</v>
      </c>
      <c r="B89" s="1" t="s">
        <v>169</v>
      </c>
      <c r="C89" s="1" t="s">
        <v>893</v>
      </c>
      <c r="D89" s="1" t="s">
        <v>894</v>
      </c>
      <c r="E89" s="3" t="s">
        <v>895</v>
      </c>
      <c r="F89" s="1" t="s">
        <v>896</v>
      </c>
      <c r="G89" s="1" t="s">
        <v>229</v>
      </c>
      <c r="H89" s="1" t="s">
        <v>50</v>
      </c>
      <c r="I89" s="1" t="s">
        <v>51</v>
      </c>
      <c r="J89" s="1" t="s">
        <v>52</v>
      </c>
      <c r="K89" s="1">
        <v>4</v>
      </c>
      <c r="L89" s="1">
        <v>4</v>
      </c>
      <c r="M89" s="1">
        <v>4</v>
      </c>
      <c r="N89" s="1">
        <v>4</v>
      </c>
      <c r="O89" s="1">
        <v>4</v>
      </c>
      <c r="P89" s="1">
        <v>4</v>
      </c>
      <c r="Q89" s="1">
        <v>4</v>
      </c>
      <c r="R89" s="1">
        <v>4</v>
      </c>
      <c r="S89" s="1">
        <v>4</v>
      </c>
      <c r="T89" s="1">
        <v>4</v>
      </c>
      <c r="U89" s="1" t="s">
        <v>897</v>
      </c>
      <c r="V89" s="1" t="s">
        <v>898</v>
      </c>
      <c r="W89" s="1">
        <v>3</v>
      </c>
      <c r="X89" s="1">
        <v>3</v>
      </c>
      <c r="Y89" s="1">
        <v>3</v>
      </c>
      <c r="Z89" s="1">
        <v>3</v>
      </c>
      <c r="AA89" s="1">
        <v>3</v>
      </c>
      <c r="AB89" s="1">
        <v>3</v>
      </c>
      <c r="AC89" s="1" t="s">
        <v>899</v>
      </c>
      <c r="AD89" s="1" t="s">
        <v>243</v>
      </c>
      <c r="AE89" s="1">
        <v>3</v>
      </c>
      <c r="AF89" s="1">
        <v>3</v>
      </c>
      <c r="AG89" s="1">
        <v>3</v>
      </c>
      <c r="AH89" s="1">
        <v>3</v>
      </c>
      <c r="AI89" s="1">
        <v>3</v>
      </c>
      <c r="AJ89" s="1">
        <v>3</v>
      </c>
      <c r="AK89" s="1">
        <v>3</v>
      </c>
      <c r="AL89" s="1">
        <v>3</v>
      </c>
      <c r="AM89" s="1">
        <v>3</v>
      </c>
      <c r="AN89" s="1">
        <v>3</v>
      </c>
      <c r="AO89" s="1" t="s">
        <v>327</v>
      </c>
      <c r="AP89" s="1" t="s">
        <v>900</v>
      </c>
      <c r="AQ89" s="1" t="s">
        <v>901</v>
      </c>
    </row>
    <row r="90" spans="1:44" ht="12.75" x14ac:dyDescent="0.2">
      <c r="A90" s="2">
        <v>45581.381595844912</v>
      </c>
      <c r="B90" s="1" t="s">
        <v>902</v>
      </c>
      <c r="C90" s="1" t="s">
        <v>903</v>
      </c>
      <c r="D90" s="1" t="s">
        <v>904</v>
      </c>
      <c r="E90" s="3" t="s">
        <v>905</v>
      </c>
      <c r="F90" s="1" t="s">
        <v>906</v>
      </c>
      <c r="G90" s="1" t="s">
        <v>49</v>
      </c>
      <c r="H90" s="1" t="s">
        <v>50</v>
      </c>
      <c r="I90" s="1" t="s">
        <v>51</v>
      </c>
      <c r="J90" s="1" t="s">
        <v>52</v>
      </c>
      <c r="K90" s="1">
        <v>4</v>
      </c>
      <c r="L90" s="1">
        <v>4</v>
      </c>
      <c r="M90" s="1">
        <v>4</v>
      </c>
      <c r="N90" s="1">
        <v>4</v>
      </c>
      <c r="O90" s="1">
        <v>4</v>
      </c>
      <c r="P90" s="1">
        <v>4</v>
      </c>
      <c r="Q90" s="1">
        <v>4</v>
      </c>
      <c r="R90" s="1">
        <v>4</v>
      </c>
      <c r="S90" s="1">
        <v>4</v>
      </c>
      <c r="T90" s="1">
        <v>4</v>
      </c>
      <c r="U90" s="1" t="s">
        <v>907</v>
      </c>
      <c r="V90" s="1" t="s">
        <v>908</v>
      </c>
      <c r="W90" s="1">
        <v>4</v>
      </c>
      <c r="X90" s="1">
        <v>4</v>
      </c>
      <c r="Y90" s="1">
        <v>4</v>
      </c>
      <c r="Z90" s="1">
        <v>4</v>
      </c>
      <c r="AA90" s="1">
        <v>4</v>
      </c>
      <c r="AB90" s="1">
        <v>4</v>
      </c>
      <c r="AC90" s="1" t="s">
        <v>909</v>
      </c>
      <c r="AD90" s="1" t="s">
        <v>910</v>
      </c>
      <c r="AE90" s="1">
        <v>4</v>
      </c>
      <c r="AF90" s="1">
        <v>4</v>
      </c>
      <c r="AG90" s="1">
        <v>4</v>
      </c>
      <c r="AH90" s="1">
        <v>4</v>
      </c>
      <c r="AI90" s="1">
        <v>4</v>
      </c>
      <c r="AJ90" s="1">
        <v>4</v>
      </c>
      <c r="AK90" s="1">
        <v>4</v>
      </c>
      <c r="AL90" s="1">
        <v>4</v>
      </c>
      <c r="AM90" s="1">
        <v>4</v>
      </c>
      <c r="AN90" s="1">
        <v>4</v>
      </c>
      <c r="AO90" s="1" t="s">
        <v>911</v>
      </c>
      <c r="AP90" s="1" t="s">
        <v>912</v>
      </c>
      <c r="AQ90" s="1" t="s">
        <v>913</v>
      </c>
    </row>
    <row r="91" spans="1:44" ht="12.75" x14ac:dyDescent="0.2">
      <c r="A91" s="2">
        <v>45581.394654467593</v>
      </c>
      <c r="B91" s="1" t="s">
        <v>914</v>
      </c>
      <c r="C91" s="1" t="s">
        <v>225</v>
      </c>
      <c r="D91" s="1" t="s">
        <v>915</v>
      </c>
      <c r="E91" s="3" t="s">
        <v>916</v>
      </c>
      <c r="F91" s="1" t="s">
        <v>917</v>
      </c>
      <c r="G91" s="1" t="s">
        <v>183</v>
      </c>
      <c r="H91" s="1" t="s">
        <v>50</v>
      </c>
      <c r="I91" s="1" t="s">
        <v>98</v>
      </c>
      <c r="J91" s="1" t="s">
        <v>68</v>
      </c>
      <c r="K91" s="1">
        <v>4</v>
      </c>
      <c r="L91" s="1">
        <v>5</v>
      </c>
      <c r="M91" s="1">
        <v>5</v>
      </c>
      <c r="N91" s="1">
        <v>5</v>
      </c>
      <c r="O91" s="1">
        <v>5</v>
      </c>
      <c r="P91" s="1">
        <v>4</v>
      </c>
      <c r="Q91" s="1">
        <v>4</v>
      </c>
      <c r="R91" s="1">
        <v>4</v>
      </c>
      <c r="S91" s="1">
        <v>5</v>
      </c>
      <c r="T91" s="1">
        <v>5</v>
      </c>
      <c r="U91" s="1" t="s">
        <v>163</v>
      </c>
      <c r="V91" s="1" t="s">
        <v>163</v>
      </c>
      <c r="W91" s="1">
        <v>5</v>
      </c>
      <c r="X91" s="1">
        <v>2</v>
      </c>
      <c r="Y91" s="1">
        <v>1</v>
      </c>
      <c r="Z91" s="1">
        <v>5</v>
      </c>
      <c r="AA91" s="1">
        <v>5</v>
      </c>
      <c r="AB91" s="1">
        <v>5</v>
      </c>
      <c r="AC91" s="1" t="s">
        <v>153</v>
      </c>
      <c r="AD91" s="1" t="s">
        <v>153</v>
      </c>
      <c r="AE91" s="1">
        <v>5</v>
      </c>
      <c r="AF91" s="1">
        <v>5</v>
      </c>
      <c r="AG91" s="1">
        <v>2</v>
      </c>
      <c r="AH91" s="1">
        <v>1</v>
      </c>
      <c r="AI91" s="1">
        <v>1</v>
      </c>
      <c r="AJ91" s="1">
        <v>1</v>
      </c>
      <c r="AK91" s="1">
        <v>2</v>
      </c>
      <c r="AL91" s="1">
        <v>5</v>
      </c>
      <c r="AM91" s="1">
        <v>5</v>
      </c>
      <c r="AN91" s="1">
        <v>1</v>
      </c>
      <c r="AO91" s="1" t="s">
        <v>918</v>
      </c>
      <c r="AP91" s="1" t="s">
        <v>919</v>
      </c>
      <c r="AQ91" s="1" t="s">
        <v>153</v>
      </c>
      <c r="AR91" s="4" t="s">
        <v>920</v>
      </c>
    </row>
    <row r="92" spans="1:44" ht="12.75" x14ac:dyDescent="0.2">
      <c r="A92" s="2">
        <v>45581.442410902775</v>
      </c>
      <c r="B92" s="1" t="s">
        <v>921</v>
      </c>
      <c r="C92" s="1" t="s">
        <v>197</v>
      </c>
      <c r="D92" s="1" t="s">
        <v>922</v>
      </c>
      <c r="E92" s="3" t="s">
        <v>923</v>
      </c>
      <c r="F92" s="1" t="s">
        <v>924</v>
      </c>
      <c r="G92" s="1" t="s">
        <v>312</v>
      </c>
      <c r="H92" s="1" t="s">
        <v>67</v>
      </c>
      <c r="I92" s="1" t="s">
        <v>83</v>
      </c>
      <c r="J92" s="1" t="s">
        <v>52</v>
      </c>
      <c r="K92" s="1">
        <v>5</v>
      </c>
      <c r="L92" s="1">
        <v>4</v>
      </c>
      <c r="M92" s="1">
        <v>5</v>
      </c>
      <c r="N92" s="1">
        <v>5</v>
      </c>
      <c r="O92" s="1">
        <v>5</v>
      </c>
      <c r="P92" s="1">
        <v>5</v>
      </c>
      <c r="Q92" s="1">
        <v>5</v>
      </c>
      <c r="R92" s="1">
        <v>5</v>
      </c>
      <c r="S92" s="1">
        <v>5</v>
      </c>
      <c r="T92" s="1">
        <v>5</v>
      </c>
      <c r="U92" s="1" t="s">
        <v>138</v>
      </c>
      <c r="V92" s="1" t="s">
        <v>138</v>
      </c>
      <c r="W92" s="1">
        <v>5</v>
      </c>
      <c r="X92" s="1">
        <v>5</v>
      </c>
      <c r="Y92" s="1">
        <v>5</v>
      </c>
      <c r="Z92" s="1">
        <v>5</v>
      </c>
      <c r="AA92" s="1">
        <v>5</v>
      </c>
      <c r="AB92" s="1">
        <v>5</v>
      </c>
      <c r="AC92" s="1" t="s">
        <v>197</v>
      </c>
      <c r="AD92" s="1" t="s">
        <v>138</v>
      </c>
      <c r="AE92" s="1">
        <v>5</v>
      </c>
      <c r="AF92" s="1">
        <v>5</v>
      </c>
      <c r="AG92" s="1">
        <v>5</v>
      </c>
      <c r="AH92" s="1">
        <v>5</v>
      </c>
      <c r="AI92" s="1">
        <v>5</v>
      </c>
      <c r="AJ92" s="1">
        <v>4</v>
      </c>
      <c r="AK92" s="1">
        <v>4</v>
      </c>
      <c r="AL92" s="1">
        <v>4</v>
      </c>
      <c r="AM92" s="1">
        <v>4</v>
      </c>
      <c r="AN92" s="1">
        <v>4</v>
      </c>
      <c r="AO92" s="1" t="s">
        <v>327</v>
      </c>
      <c r="AP92" s="1" t="s">
        <v>925</v>
      </c>
      <c r="AQ92" s="1" t="s">
        <v>926</v>
      </c>
    </row>
    <row r="93" spans="1:44" ht="12.75" x14ac:dyDescent="0.2">
      <c r="A93" s="2">
        <v>45581.482224027779</v>
      </c>
      <c r="B93" s="1" t="s">
        <v>927</v>
      </c>
      <c r="C93" s="1" t="s">
        <v>490</v>
      </c>
      <c r="D93" s="1" t="s">
        <v>928</v>
      </c>
      <c r="E93" s="3" t="s">
        <v>929</v>
      </c>
      <c r="F93" s="1" t="s">
        <v>930</v>
      </c>
      <c r="G93" s="1" t="s">
        <v>806</v>
      </c>
      <c r="H93" s="1" t="s">
        <v>50</v>
      </c>
      <c r="I93" s="1" t="s">
        <v>51</v>
      </c>
      <c r="J93" s="1" t="s">
        <v>230</v>
      </c>
      <c r="K93" s="1">
        <v>5</v>
      </c>
      <c r="L93" s="1">
        <v>5</v>
      </c>
      <c r="M93" s="1">
        <v>5</v>
      </c>
      <c r="N93" s="1">
        <v>5</v>
      </c>
      <c r="O93" s="1">
        <v>5</v>
      </c>
      <c r="P93" s="1">
        <v>5</v>
      </c>
      <c r="Q93" s="1">
        <v>5</v>
      </c>
      <c r="R93" s="1">
        <v>5</v>
      </c>
      <c r="S93" s="1">
        <v>5</v>
      </c>
      <c r="T93" s="1">
        <v>5</v>
      </c>
      <c r="U93" s="1" t="s">
        <v>931</v>
      </c>
      <c r="V93" s="1" t="s">
        <v>932</v>
      </c>
      <c r="W93" s="1">
        <v>5</v>
      </c>
      <c r="X93" s="1">
        <v>5</v>
      </c>
      <c r="Y93" s="1">
        <v>5</v>
      </c>
      <c r="Z93" s="1">
        <v>5</v>
      </c>
      <c r="AA93" s="1">
        <v>5</v>
      </c>
      <c r="AB93" s="1">
        <v>5</v>
      </c>
      <c r="AC93" s="1" t="s">
        <v>218</v>
      </c>
      <c r="AD93" s="1" t="s">
        <v>218</v>
      </c>
      <c r="AE93" s="1">
        <v>4</v>
      </c>
      <c r="AF93" s="1">
        <v>4</v>
      </c>
      <c r="AG93" s="1">
        <v>4</v>
      </c>
      <c r="AH93" s="1">
        <v>4</v>
      </c>
      <c r="AI93" s="1">
        <v>4</v>
      </c>
      <c r="AJ93" s="1">
        <v>4</v>
      </c>
      <c r="AK93" s="1">
        <v>4</v>
      </c>
      <c r="AL93" s="1">
        <v>4</v>
      </c>
      <c r="AM93" s="1">
        <v>4</v>
      </c>
      <c r="AN93" s="1">
        <v>4</v>
      </c>
      <c r="AO93" s="1" t="s">
        <v>933</v>
      </c>
      <c r="AP93" s="1" t="s">
        <v>934</v>
      </c>
      <c r="AQ93" s="1" t="s">
        <v>934</v>
      </c>
    </row>
    <row r="94" spans="1:44" ht="12.75" x14ac:dyDescent="0.2">
      <c r="A94" s="2">
        <v>45581.536270902783</v>
      </c>
      <c r="B94" s="1" t="s">
        <v>935</v>
      </c>
      <c r="C94" s="1" t="s">
        <v>191</v>
      </c>
      <c r="D94" s="1" t="s">
        <v>936</v>
      </c>
      <c r="E94" s="3" t="s">
        <v>937</v>
      </c>
      <c r="F94" s="1" t="s">
        <v>938</v>
      </c>
      <c r="G94" s="1" t="s">
        <v>82</v>
      </c>
      <c r="H94" s="1" t="s">
        <v>50</v>
      </c>
      <c r="I94" s="1" t="s">
        <v>51</v>
      </c>
      <c r="J94" s="1" t="s">
        <v>52</v>
      </c>
      <c r="K94" s="1">
        <v>5</v>
      </c>
      <c r="L94" s="1">
        <v>4</v>
      </c>
      <c r="M94" s="1">
        <v>5</v>
      </c>
      <c r="N94" s="1">
        <v>5</v>
      </c>
      <c r="O94" s="1">
        <v>5</v>
      </c>
      <c r="P94" s="1">
        <v>5</v>
      </c>
      <c r="Q94" s="1">
        <v>5</v>
      </c>
      <c r="R94" s="1">
        <v>5</v>
      </c>
      <c r="S94" s="1">
        <v>5</v>
      </c>
      <c r="T94" s="1">
        <v>4</v>
      </c>
      <c r="U94" s="1" t="s">
        <v>191</v>
      </c>
      <c r="V94" s="1" t="s">
        <v>939</v>
      </c>
      <c r="W94" s="1">
        <v>5</v>
      </c>
      <c r="X94" s="1">
        <v>3</v>
      </c>
      <c r="Y94" s="1">
        <v>3</v>
      </c>
      <c r="Z94" s="1">
        <v>5</v>
      </c>
      <c r="AA94" s="1">
        <v>5</v>
      </c>
      <c r="AB94" s="1">
        <v>5</v>
      </c>
      <c r="AC94" s="1" t="s">
        <v>940</v>
      </c>
      <c r="AD94" s="1" t="s">
        <v>941</v>
      </c>
      <c r="AE94" s="1">
        <v>5</v>
      </c>
      <c r="AF94" s="1">
        <v>5</v>
      </c>
      <c r="AG94" s="1">
        <v>4</v>
      </c>
      <c r="AH94" s="1">
        <v>3</v>
      </c>
      <c r="AI94" s="1">
        <v>4</v>
      </c>
      <c r="AJ94" s="1">
        <v>3</v>
      </c>
      <c r="AK94" s="1">
        <v>5</v>
      </c>
      <c r="AL94" s="1">
        <v>3</v>
      </c>
      <c r="AM94" s="1">
        <v>5</v>
      </c>
      <c r="AN94" s="1">
        <v>5</v>
      </c>
      <c r="AO94" s="1" t="s">
        <v>942</v>
      </c>
      <c r="AP94" s="1" t="s">
        <v>572</v>
      </c>
      <c r="AQ94" s="1" t="s">
        <v>943</v>
      </c>
    </row>
    <row r="95" spans="1:44" ht="12.75" x14ac:dyDescent="0.2">
      <c r="A95" s="2">
        <v>45581.571502222221</v>
      </c>
      <c r="B95" s="1" t="s">
        <v>944</v>
      </c>
      <c r="C95" s="1" t="s">
        <v>945</v>
      </c>
      <c r="D95" s="1" t="s">
        <v>946</v>
      </c>
      <c r="E95" s="3" t="s">
        <v>947</v>
      </c>
      <c r="F95" s="1" t="s">
        <v>948</v>
      </c>
      <c r="G95" s="1" t="s">
        <v>66</v>
      </c>
      <c r="H95" s="1" t="s">
        <v>50</v>
      </c>
      <c r="I95" s="1" t="s">
        <v>83</v>
      </c>
      <c r="J95" s="1" t="s">
        <v>52</v>
      </c>
      <c r="K95" s="1">
        <v>5</v>
      </c>
      <c r="L95" s="1">
        <v>5</v>
      </c>
      <c r="M95" s="1">
        <v>5</v>
      </c>
      <c r="N95" s="1">
        <v>5</v>
      </c>
      <c r="O95" s="1">
        <v>5</v>
      </c>
      <c r="P95" s="1">
        <v>5</v>
      </c>
      <c r="Q95" s="1">
        <v>5</v>
      </c>
      <c r="R95" s="1">
        <v>5</v>
      </c>
      <c r="S95" s="1">
        <v>5</v>
      </c>
      <c r="T95" s="1">
        <v>5</v>
      </c>
      <c r="U95" s="1" t="s">
        <v>949</v>
      </c>
      <c r="V95" s="1" t="s">
        <v>950</v>
      </c>
      <c r="W95" s="1">
        <v>5</v>
      </c>
      <c r="X95" s="1">
        <v>5</v>
      </c>
      <c r="Y95" s="1">
        <v>5</v>
      </c>
      <c r="Z95" s="1">
        <v>5</v>
      </c>
      <c r="AA95" s="1">
        <v>5</v>
      </c>
      <c r="AB95" s="1">
        <v>5</v>
      </c>
      <c r="AC95" s="1" t="s">
        <v>951</v>
      </c>
      <c r="AD95" s="1" t="s">
        <v>952</v>
      </c>
      <c r="AE95" s="1">
        <v>5</v>
      </c>
      <c r="AF95" s="1">
        <v>5</v>
      </c>
      <c r="AG95" s="1">
        <v>5</v>
      </c>
      <c r="AH95" s="1">
        <v>5</v>
      </c>
      <c r="AI95" s="1">
        <v>5</v>
      </c>
      <c r="AJ95" s="1">
        <v>5</v>
      </c>
      <c r="AK95" s="1">
        <v>5</v>
      </c>
      <c r="AL95" s="1">
        <v>5</v>
      </c>
      <c r="AM95" s="1">
        <v>5</v>
      </c>
      <c r="AN95" s="1">
        <v>5</v>
      </c>
      <c r="AO95" s="1" t="s">
        <v>953</v>
      </c>
      <c r="AP95" s="1" t="s">
        <v>954</v>
      </c>
      <c r="AQ95" s="1" t="s">
        <v>955</v>
      </c>
    </row>
    <row r="96" spans="1:44" ht="12.75" x14ac:dyDescent="0.2">
      <c r="A96" s="2">
        <v>45582.406466180561</v>
      </c>
      <c r="B96" s="1" t="s">
        <v>956</v>
      </c>
      <c r="C96" s="1" t="s">
        <v>957</v>
      </c>
      <c r="D96" s="1" t="s">
        <v>958</v>
      </c>
      <c r="E96" s="3" t="s">
        <v>959</v>
      </c>
      <c r="F96" s="1" t="s">
        <v>960</v>
      </c>
      <c r="G96" s="1" t="s">
        <v>66</v>
      </c>
      <c r="H96" s="1" t="s">
        <v>67</v>
      </c>
      <c r="I96" s="1" t="s">
        <v>137</v>
      </c>
      <c r="J96" s="1" t="s">
        <v>68</v>
      </c>
      <c r="K96" s="1">
        <v>4</v>
      </c>
      <c r="L96" s="1">
        <v>4</v>
      </c>
      <c r="M96" s="1">
        <v>4</v>
      </c>
      <c r="N96" s="1">
        <v>4</v>
      </c>
      <c r="O96" s="1">
        <v>4</v>
      </c>
      <c r="P96" s="1">
        <v>3</v>
      </c>
      <c r="Q96" s="1">
        <v>4</v>
      </c>
      <c r="R96" s="1">
        <v>4</v>
      </c>
      <c r="S96" s="1">
        <v>4</v>
      </c>
      <c r="T96" s="1">
        <v>4</v>
      </c>
      <c r="U96" s="1" t="s">
        <v>961</v>
      </c>
      <c r="V96" s="1" t="s">
        <v>962</v>
      </c>
      <c r="W96" s="1">
        <v>4</v>
      </c>
      <c r="X96" s="1">
        <v>4</v>
      </c>
      <c r="Y96" s="1">
        <v>3</v>
      </c>
      <c r="Z96" s="1">
        <v>4</v>
      </c>
      <c r="AA96" s="1">
        <v>3</v>
      </c>
      <c r="AB96" s="1">
        <v>4</v>
      </c>
      <c r="AC96" s="1" t="s">
        <v>963</v>
      </c>
      <c r="AD96" s="1" t="s">
        <v>243</v>
      </c>
      <c r="AE96" s="1">
        <v>4</v>
      </c>
      <c r="AF96" s="1">
        <v>4</v>
      </c>
      <c r="AG96" s="1">
        <v>3</v>
      </c>
      <c r="AH96" s="1">
        <v>3</v>
      </c>
      <c r="AI96" s="1">
        <v>4</v>
      </c>
      <c r="AJ96" s="1">
        <v>4</v>
      </c>
      <c r="AK96" s="1">
        <v>3</v>
      </c>
      <c r="AL96" s="1">
        <v>4</v>
      </c>
      <c r="AM96" s="1">
        <v>4</v>
      </c>
      <c r="AN96" s="1">
        <v>4</v>
      </c>
      <c r="AO96" s="1" t="s">
        <v>608</v>
      </c>
      <c r="AP96" s="1" t="s">
        <v>964</v>
      </c>
      <c r="AQ96" s="1" t="s">
        <v>231</v>
      </c>
    </row>
    <row r="97" spans="1:44" ht="12.75" x14ac:dyDescent="0.2">
      <c r="A97" s="2">
        <v>45582.438002430557</v>
      </c>
      <c r="B97" s="1" t="s">
        <v>965</v>
      </c>
      <c r="C97" s="1" t="s">
        <v>169</v>
      </c>
      <c r="D97" s="1" t="s">
        <v>966</v>
      </c>
      <c r="E97" s="3" t="s">
        <v>967</v>
      </c>
      <c r="F97" s="1" t="s">
        <v>968</v>
      </c>
      <c r="G97" s="1" t="s">
        <v>97</v>
      </c>
      <c r="H97" s="1" t="s">
        <v>67</v>
      </c>
      <c r="I97" s="1" t="s">
        <v>51</v>
      </c>
      <c r="J97" s="1" t="s">
        <v>230</v>
      </c>
      <c r="K97" s="1">
        <v>4</v>
      </c>
      <c r="L97" s="1">
        <v>4</v>
      </c>
      <c r="M97" s="1">
        <v>4</v>
      </c>
      <c r="N97" s="1">
        <v>4</v>
      </c>
      <c r="O97" s="1">
        <v>4</v>
      </c>
      <c r="P97" s="1">
        <v>4</v>
      </c>
      <c r="Q97" s="1">
        <v>4</v>
      </c>
      <c r="R97" s="1">
        <v>4</v>
      </c>
      <c r="S97" s="1">
        <v>4</v>
      </c>
      <c r="T97" s="1">
        <v>4</v>
      </c>
      <c r="U97" s="1" t="s">
        <v>169</v>
      </c>
      <c r="V97" s="1" t="s">
        <v>243</v>
      </c>
      <c r="W97" s="1">
        <v>4</v>
      </c>
      <c r="X97" s="1">
        <v>4</v>
      </c>
      <c r="Y97" s="1">
        <v>4</v>
      </c>
      <c r="Z97" s="1">
        <v>4</v>
      </c>
      <c r="AA97" s="1">
        <v>4</v>
      </c>
      <c r="AB97" s="1">
        <v>4</v>
      </c>
      <c r="AC97" s="1" t="s">
        <v>169</v>
      </c>
      <c r="AD97" s="1" t="s">
        <v>243</v>
      </c>
      <c r="AE97" s="1">
        <v>4</v>
      </c>
      <c r="AF97" s="1">
        <v>4</v>
      </c>
      <c r="AG97" s="1">
        <v>4</v>
      </c>
      <c r="AH97" s="1">
        <v>4</v>
      </c>
      <c r="AI97" s="1">
        <v>4</v>
      </c>
      <c r="AJ97" s="1">
        <v>4</v>
      </c>
      <c r="AK97" s="1">
        <v>4</v>
      </c>
      <c r="AL97" s="1">
        <v>4</v>
      </c>
      <c r="AM97" s="1">
        <v>4</v>
      </c>
      <c r="AN97" s="1">
        <v>4</v>
      </c>
      <c r="AO97" s="1" t="s">
        <v>505</v>
      </c>
      <c r="AP97" s="1" t="s">
        <v>679</v>
      </c>
      <c r="AQ97" s="1" t="s">
        <v>969</v>
      </c>
    </row>
    <row r="98" spans="1:44" ht="12.75" x14ac:dyDescent="0.2">
      <c r="A98" s="2">
        <v>45582.446727314818</v>
      </c>
      <c r="B98" s="1" t="s">
        <v>970</v>
      </c>
      <c r="C98" s="1" t="s">
        <v>195</v>
      </c>
      <c r="D98" s="1" t="s">
        <v>971</v>
      </c>
      <c r="E98" s="3" t="s">
        <v>972</v>
      </c>
      <c r="F98" s="1" t="s">
        <v>973</v>
      </c>
      <c r="G98" s="1" t="s">
        <v>312</v>
      </c>
      <c r="H98" s="1" t="s">
        <v>67</v>
      </c>
      <c r="I98" s="1" t="s">
        <v>51</v>
      </c>
      <c r="J98" s="1" t="s">
        <v>68</v>
      </c>
      <c r="K98" s="1">
        <v>5</v>
      </c>
      <c r="L98" s="1">
        <v>5</v>
      </c>
      <c r="M98" s="1">
        <v>4</v>
      </c>
      <c r="N98" s="1">
        <v>5</v>
      </c>
      <c r="O98" s="1">
        <v>5</v>
      </c>
      <c r="P98" s="1">
        <v>5</v>
      </c>
      <c r="Q98" s="1">
        <v>4</v>
      </c>
      <c r="R98" s="1">
        <v>5</v>
      </c>
      <c r="S98" s="1">
        <v>4</v>
      </c>
      <c r="T98" s="1">
        <v>4</v>
      </c>
      <c r="U98" s="1" t="s">
        <v>974</v>
      </c>
      <c r="V98" s="1" t="s">
        <v>975</v>
      </c>
      <c r="W98" s="1">
        <v>4</v>
      </c>
      <c r="X98" s="1">
        <v>4</v>
      </c>
      <c r="Y98" s="1">
        <v>4</v>
      </c>
      <c r="Z98" s="1">
        <v>4</v>
      </c>
      <c r="AA98" s="1">
        <v>3</v>
      </c>
      <c r="AB98" s="1">
        <v>4</v>
      </c>
      <c r="AC98" s="1" t="s">
        <v>976</v>
      </c>
      <c r="AD98" s="1" t="s">
        <v>163</v>
      </c>
      <c r="AE98" s="1">
        <v>4</v>
      </c>
      <c r="AF98" s="1">
        <v>4</v>
      </c>
      <c r="AG98" s="1">
        <v>4</v>
      </c>
      <c r="AH98" s="1">
        <v>4</v>
      </c>
      <c r="AI98" s="1">
        <v>3</v>
      </c>
      <c r="AJ98" s="1">
        <v>4</v>
      </c>
      <c r="AK98" s="1">
        <v>4</v>
      </c>
      <c r="AL98" s="1">
        <v>4</v>
      </c>
      <c r="AM98" s="1">
        <v>4</v>
      </c>
      <c r="AN98" s="1">
        <v>4</v>
      </c>
      <c r="AO98" s="1" t="s">
        <v>198</v>
      </c>
      <c r="AP98" s="1" t="s">
        <v>977</v>
      </c>
      <c r="AQ98" s="1" t="s">
        <v>978</v>
      </c>
    </row>
    <row r="99" spans="1:44" ht="12.75" x14ac:dyDescent="0.2">
      <c r="A99" s="2">
        <v>45582.57013497685</v>
      </c>
      <c r="B99" s="1" t="s">
        <v>979</v>
      </c>
      <c r="C99" s="1" t="s">
        <v>133</v>
      </c>
      <c r="D99" s="1" t="s">
        <v>980</v>
      </c>
      <c r="E99" s="3" t="s">
        <v>981</v>
      </c>
      <c r="F99" s="1" t="s">
        <v>982</v>
      </c>
      <c r="G99" s="1" t="s">
        <v>183</v>
      </c>
      <c r="H99" s="1" t="s">
        <v>50</v>
      </c>
      <c r="I99" s="1" t="s">
        <v>98</v>
      </c>
      <c r="J99" s="1" t="s">
        <v>68</v>
      </c>
      <c r="K99" s="1">
        <v>4</v>
      </c>
      <c r="L99" s="1">
        <v>4</v>
      </c>
      <c r="M99" s="1">
        <v>4</v>
      </c>
      <c r="N99" s="1">
        <v>4</v>
      </c>
      <c r="O99" s="1">
        <v>4</v>
      </c>
      <c r="P99" s="1">
        <v>4</v>
      </c>
      <c r="Q99" s="1">
        <v>4</v>
      </c>
      <c r="R99" s="1">
        <v>4</v>
      </c>
      <c r="S99" s="1">
        <v>4</v>
      </c>
      <c r="T99" s="1">
        <v>4</v>
      </c>
      <c r="U99" s="1" t="s">
        <v>983</v>
      </c>
      <c r="V99" s="1" t="s">
        <v>127</v>
      </c>
      <c r="W99" s="1">
        <v>4</v>
      </c>
      <c r="X99" s="1">
        <v>4</v>
      </c>
      <c r="Y99" s="1">
        <v>4</v>
      </c>
      <c r="Z99" s="1">
        <v>4</v>
      </c>
      <c r="AA99" s="1">
        <v>4</v>
      </c>
      <c r="AB99" s="1">
        <v>4</v>
      </c>
      <c r="AC99" s="1" t="s">
        <v>127</v>
      </c>
      <c r="AD99" s="1" t="s">
        <v>983</v>
      </c>
      <c r="AE99" s="1">
        <v>4</v>
      </c>
      <c r="AF99" s="1">
        <v>4</v>
      </c>
      <c r="AG99" s="1">
        <v>4</v>
      </c>
      <c r="AH99" s="1">
        <v>4</v>
      </c>
      <c r="AI99" s="1">
        <v>4</v>
      </c>
      <c r="AJ99" s="1">
        <v>4</v>
      </c>
      <c r="AK99" s="1">
        <v>4</v>
      </c>
      <c r="AL99" s="1">
        <v>4</v>
      </c>
      <c r="AM99" s="1">
        <v>4</v>
      </c>
      <c r="AN99" s="1">
        <v>4</v>
      </c>
      <c r="AO99" s="1" t="s">
        <v>984</v>
      </c>
      <c r="AP99" s="1" t="s">
        <v>985</v>
      </c>
      <c r="AQ99" s="1" t="s">
        <v>986</v>
      </c>
    </row>
    <row r="100" spans="1:44" ht="12.75" x14ac:dyDescent="0.2">
      <c r="A100" s="2">
        <v>45582.798646342591</v>
      </c>
      <c r="B100" s="1" t="s">
        <v>987</v>
      </c>
      <c r="C100" s="1" t="s">
        <v>184</v>
      </c>
      <c r="D100" s="1" t="s">
        <v>988</v>
      </c>
      <c r="E100" s="3" t="s">
        <v>989</v>
      </c>
      <c r="F100" s="1" t="s">
        <v>990</v>
      </c>
      <c r="G100" s="1" t="s">
        <v>229</v>
      </c>
      <c r="H100" s="1" t="s">
        <v>50</v>
      </c>
      <c r="I100" s="1" t="s">
        <v>98</v>
      </c>
      <c r="J100" s="1" t="s">
        <v>68</v>
      </c>
      <c r="K100" s="1">
        <v>3</v>
      </c>
      <c r="L100" s="1">
        <v>3</v>
      </c>
      <c r="M100" s="1">
        <v>3</v>
      </c>
      <c r="N100" s="1">
        <v>3</v>
      </c>
      <c r="O100" s="1">
        <v>4</v>
      </c>
      <c r="P100" s="1">
        <v>3</v>
      </c>
      <c r="Q100" s="1">
        <v>4</v>
      </c>
      <c r="R100" s="1">
        <v>3</v>
      </c>
      <c r="S100" s="1">
        <v>4</v>
      </c>
      <c r="T100" s="1">
        <v>4</v>
      </c>
      <c r="U100" s="1" t="s">
        <v>153</v>
      </c>
      <c r="V100" s="1" t="s">
        <v>153</v>
      </c>
      <c r="W100" s="1">
        <v>4</v>
      </c>
      <c r="X100" s="1">
        <v>4</v>
      </c>
      <c r="Y100" s="1">
        <v>3</v>
      </c>
      <c r="Z100" s="1">
        <v>3</v>
      </c>
      <c r="AA100" s="1">
        <v>3</v>
      </c>
      <c r="AB100" s="1">
        <v>3</v>
      </c>
      <c r="AC100" s="1" t="s">
        <v>991</v>
      </c>
      <c r="AD100" s="1" t="s">
        <v>153</v>
      </c>
      <c r="AE100" s="1">
        <v>3</v>
      </c>
      <c r="AF100" s="1">
        <v>3</v>
      </c>
      <c r="AG100" s="1">
        <v>3</v>
      </c>
      <c r="AH100" s="1">
        <v>3</v>
      </c>
      <c r="AI100" s="1">
        <v>3</v>
      </c>
      <c r="AJ100" s="1">
        <v>3</v>
      </c>
      <c r="AK100" s="1">
        <v>4</v>
      </c>
      <c r="AL100" s="1">
        <v>4</v>
      </c>
      <c r="AM100" s="1">
        <v>4</v>
      </c>
      <c r="AN100" s="1">
        <v>4</v>
      </c>
      <c r="AO100" s="1" t="s">
        <v>992</v>
      </c>
      <c r="AP100" s="1" t="s">
        <v>993</v>
      </c>
      <c r="AQ100" s="1" t="s">
        <v>994</v>
      </c>
    </row>
    <row r="101" spans="1:44" ht="12.75" x14ac:dyDescent="0.2">
      <c r="A101" s="2">
        <v>45582.803353449075</v>
      </c>
      <c r="B101" s="1" t="s">
        <v>995</v>
      </c>
      <c r="C101" s="1" t="s">
        <v>996</v>
      </c>
      <c r="D101" s="1" t="s">
        <v>997</v>
      </c>
      <c r="E101" s="3" t="s">
        <v>998</v>
      </c>
      <c r="F101" s="1" t="s">
        <v>999</v>
      </c>
      <c r="G101" s="1" t="s">
        <v>183</v>
      </c>
      <c r="H101" s="1" t="s">
        <v>50</v>
      </c>
      <c r="I101" s="1" t="s">
        <v>98</v>
      </c>
      <c r="J101" s="1" t="s">
        <v>68</v>
      </c>
      <c r="K101" s="1">
        <v>5</v>
      </c>
      <c r="L101" s="1">
        <v>5</v>
      </c>
      <c r="M101" s="1">
        <v>5</v>
      </c>
      <c r="N101" s="1">
        <v>5</v>
      </c>
      <c r="O101" s="1">
        <v>4</v>
      </c>
      <c r="P101" s="1">
        <v>4</v>
      </c>
      <c r="Q101" s="1">
        <v>4</v>
      </c>
      <c r="R101" s="1">
        <v>4</v>
      </c>
      <c r="S101" s="1">
        <v>5</v>
      </c>
      <c r="T101" s="1">
        <v>5</v>
      </c>
      <c r="U101" s="1" t="s">
        <v>153</v>
      </c>
      <c r="V101" s="1" t="s">
        <v>163</v>
      </c>
      <c r="W101" s="1">
        <v>4</v>
      </c>
      <c r="X101" s="1">
        <v>4</v>
      </c>
      <c r="Y101" s="1">
        <v>4</v>
      </c>
      <c r="Z101" s="1">
        <v>4</v>
      </c>
      <c r="AA101" s="1">
        <v>5</v>
      </c>
      <c r="AB101" s="1">
        <v>4</v>
      </c>
      <c r="AC101" s="1" t="s">
        <v>1000</v>
      </c>
      <c r="AD101" s="1" t="s">
        <v>163</v>
      </c>
      <c r="AE101" s="1">
        <v>4</v>
      </c>
      <c r="AF101" s="1">
        <v>4</v>
      </c>
      <c r="AG101" s="1">
        <v>4</v>
      </c>
      <c r="AH101" s="1">
        <v>3</v>
      </c>
      <c r="AI101" s="1">
        <v>3</v>
      </c>
      <c r="AJ101" s="1">
        <v>4</v>
      </c>
      <c r="AK101" s="1">
        <v>4</v>
      </c>
      <c r="AL101" s="1">
        <v>4</v>
      </c>
      <c r="AM101" s="1">
        <v>4</v>
      </c>
      <c r="AN101" s="1">
        <v>4</v>
      </c>
      <c r="AO101" s="1" t="s">
        <v>571</v>
      </c>
      <c r="AP101" s="1" t="s">
        <v>1001</v>
      </c>
      <c r="AQ101" s="1" t="s">
        <v>163</v>
      </c>
    </row>
    <row r="102" spans="1:44" ht="12.75" x14ac:dyDescent="0.2">
      <c r="A102" s="2">
        <v>45582.807389004629</v>
      </c>
      <c r="B102" s="1" t="s">
        <v>1002</v>
      </c>
      <c r="C102" s="1" t="s">
        <v>184</v>
      </c>
      <c r="D102" s="1" t="s">
        <v>1003</v>
      </c>
      <c r="E102" s="3" t="s">
        <v>1004</v>
      </c>
      <c r="F102" s="1" t="s">
        <v>1005</v>
      </c>
      <c r="G102" s="1" t="s">
        <v>183</v>
      </c>
      <c r="H102" s="1" t="s">
        <v>50</v>
      </c>
      <c r="I102" s="1" t="s">
        <v>98</v>
      </c>
      <c r="J102" s="1" t="s">
        <v>68</v>
      </c>
      <c r="K102" s="1">
        <v>3</v>
      </c>
      <c r="L102" s="1">
        <v>3</v>
      </c>
      <c r="M102" s="1">
        <v>3</v>
      </c>
      <c r="N102" s="1">
        <v>4</v>
      </c>
      <c r="O102" s="1">
        <v>4</v>
      </c>
      <c r="P102" s="1">
        <v>3</v>
      </c>
      <c r="Q102" s="1">
        <v>4</v>
      </c>
      <c r="R102" s="1">
        <v>3</v>
      </c>
      <c r="S102" s="1">
        <v>3</v>
      </c>
      <c r="T102" s="1">
        <v>4</v>
      </c>
      <c r="U102" s="1" t="s">
        <v>153</v>
      </c>
      <c r="V102" s="1" t="s">
        <v>153</v>
      </c>
      <c r="W102" s="1">
        <v>4</v>
      </c>
      <c r="X102" s="1">
        <v>4</v>
      </c>
      <c r="Y102" s="1">
        <v>3</v>
      </c>
      <c r="Z102" s="1">
        <v>4</v>
      </c>
      <c r="AA102" s="1">
        <v>4</v>
      </c>
      <c r="AB102" s="1">
        <v>4</v>
      </c>
      <c r="AC102" s="1" t="s">
        <v>1006</v>
      </c>
      <c r="AD102" s="1" t="s">
        <v>1007</v>
      </c>
      <c r="AE102" s="1">
        <v>3</v>
      </c>
      <c r="AF102" s="1">
        <v>3</v>
      </c>
      <c r="AG102" s="1">
        <v>3</v>
      </c>
      <c r="AH102" s="1">
        <v>4</v>
      </c>
      <c r="AI102" s="1">
        <v>3</v>
      </c>
      <c r="AJ102" s="1">
        <v>3</v>
      </c>
      <c r="AK102" s="1">
        <v>4</v>
      </c>
      <c r="AL102" s="1">
        <v>3</v>
      </c>
      <c r="AM102" s="1">
        <v>5</v>
      </c>
      <c r="AN102" s="1">
        <v>4</v>
      </c>
      <c r="AO102" s="1" t="s">
        <v>1008</v>
      </c>
      <c r="AP102" s="1" t="s">
        <v>1009</v>
      </c>
      <c r="AQ102" s="1" t="s">
        <v>153</v>
      </c>
    </row>
    <row r="103" spans="1:44" ht="12.75" x14ac:dyDescent="0.2">
      <c r="A103" s="2">
        <v>45582.932332893513</v>
      </c>
      <c r="B103" s="1" t="s">
        <v>1010</v>
      </c>
      <c r="C103" s="1" t="s">
        <v>1011</v>
      </c>
      <c r="D103" s="1" t="s">
        <v>1012</v>
      </c>
      <c r="E103" s="3" t="s">
        <v>1013</v>
      </c>
      <c r="F103" s="1" t="s">
        <v>1014</v>
      </c>
      <c r="G103" s="1" t="s">
        <v>49</v>
      </c>
      <c r="H103" s="1" t="s">
        <v>50</v>
      </c>
      <c r="I103" s="1" t="s">
        <v>137</v>
      </c>
      <c r="J103" s="1" t="s">
        <v>230</v>
      </c>
      <c r="K103" s="1">
        <v>3</v>
      </c>
      <c r="L103" s="1">
        <v>3</v>
      </c>
      <c r="M103" s="1">
        <v>3</v>
      </c>
      <c r="N103" s="1">
        <v>3</v>
      </c>
      <c r="O103" s="1">
        <v>3</v>
      </c>
      <c r="P103" s="1">
        <v>3</v>
      </c>
      <c r="Q103" s="1">
        <v>3</v>
      </c>
      <c r="R103" s="1">
        <v>3</v>
      </c>
      <c r="S103" s="1">
        <v>3</v>
      </c>
      <c r="T103" s="1">
        <v>3</v>
      </c>
      <c r="U103" s="1" t="s">
        <v>1015</v>
      </c>
      <c r="V103" s="1" t="s">
        <v>218</v>
      </c>
      <c r="W103" s="1">
        <v>3</v>
      </c>
      <c r="X103" s="1">
        <v>3</v>
      </c>
      <c r="Y103" s="1">
        <v>3</v>
      </c>
      <c r="Z103" s="1">
        <v>3</v>
      </c>
      <c r="AA103" s="1">
        <v>3</v>
      </c>
      <c r="AB103" s="1">
        <v>3</v>
      </c>
      <c r="AC103" s="1" t="s">
        <v>218</v>
      </c>
      <c r="AD103" s="1" t="s">
        <v>218</v>
      </c>
      <c r="AE103" s="1">
        <v>3</v>
      </c>
      <c r="AF103" s="1">
        <v>3</v>
      </c>
      <c r="AG103" s="1">
        <v>3</v>
      </c>
      <c r="AH103" s="1">
        <v>3</v>
      </c>
      <c r="AI103" s="1">
        <v>3</v>
      </c>
      <c r="AJ103" s="1">
        <v>3</v>
      </c>
      <c r="AK103" s="1">
        <v>3</v>
      </c>
      <c r="AL103" s="1">
        <v>3</v>
      </c>
      <c r="AM103" s="1">
        <v>3</v>
      </c>
      <c r="AN103" s="1">
        <v>3</v>
      </c>
      <c r="AO103" s="1" t="s">
        <v>1016</v>
      </c>
      <c r="AP103" s="1" t="s">
        <v>346</v>
      </c>
      <c r="AQ103" s="1" t="s">
        <v>218</v>
      </c>
    </row>
    <row r="104" spans="1:44" ht="12.75" x14ac:dyDescent="0.2">
      <c r="A104" s="2">
        <v>45583.40260371528</v>
      </c>
      <c r="B104" s="1" t="s">
        <v>1017</v>
      </c>
      <c r="C104" s="1" t="s">
        <v>637</v>
      </c>
      <c r="D104" s="1" t="s">
        <v>1018</v>
      </c>
      <c r="E104" s="3" t="s">
        <v>1019</v>
      </c>
      <c r="F104" s="1" t="s">
        <v>1020</v>
      </c>
      <c r="G104" s="1" t="s">
        <v>229</v>
      </c>
      <c r="H104" s="1" t="s">
        <v>50</v>
      </c>
      <c r="I104" s="1" t="s">
        <v>137</v>
      </c>
      <c r="J104" s="1" t="s">
        <v>52</v>
      </c>
      <c r="K104" s="1">
        <v>4</v>
      </c>
      <c r="L104" s="1">
        <v>3</v>
      </c>
      <c r="M104" s="1">
        <v>4</v>
      </c>
      <c r="N104" s="1">
        <v>4</v>
      </c>
      <c r="O104" s="1">
        <v>4</v>
      </c>
      <c r="P104" s="1">
        <v>4</v>
      </c>
      <c r="Q104" s="1">
        <v>3</v>
      </c>
      <c r="R104" s="1">
        <v>4</v>
      </c>
      <c r="S104" s="1">
        <v>4</v>
      </c>
      <c r="T104" s="1">
        <v>3</v>
      </c>
      <c r="U104" s="1" t="s">
        <v>1021</v>
      </c>
      <c r="V104" s="1" t="s">
        <v>231</v>
      </c>
      <c r="W104" s="1">
        <v>4</v>
      </c>
      <c r="X104" s="1">
        <v>4</v>
      </c>
      <c r="Y104" s="1">
        <v>5</v>
      </c>
      <c r="Z104" s="1">
        <v>5</v>
      </c>
      <c r="AA104" s="1">
        <v>5</v>
      </c>
      <c r="AB104" s="1">
        <v>4</v>
      </c>
      <c r="AC104" s="1" t="s">
        <v>1022</v>
      </c>
      <c r="AD104" s="1" t="s">
        <v>637</v>
      </c>
      <c r="AE104" s="1">
        <v>4</v>
      </c>
      <c r="AF104" s="1">
        <v>4</v>
      </c>
      <c r="AG104" s="1">
        <v>3</v>
      </c>
      <c r="AH104" s="1">
        <v>4</v>
      </c>
      <c r="AI104" s="1">
        <v>3</v>
      </c>
      <c r="AJ104" s="1">
        <v>4</v>
      </c>
      <c r="AK104" s="1">
        <v>4</v>
      </c>
      <c r="AL104" s="1">
        <v>4</v>
      </c>
      <c r="AM104" s="1">
        <v>4</v>
      </c>
      <c r="AN104" s="1">
        <v>4</v>
      </c>
      <c r="AO104" s="1" t="s">
        <v>1023</v>
      </c>
      <c r="AP104" s="1" t="s">
        <v>637</v>
      </c>
      <c r="AQ104" s="1" t="s">
        <v>231</v>
      </c>
      <c r="AR104" s="4" t="s">
        <v>1024</v>
      </c>
    </row>
    <row r="105" spans="1:44" ht="12.75" x14ac:dyDescent="0.2">
      <c r="A105" s="2">
        <v>45583.427735949073</v>
      </c>
      <c r="B105" s="1" t="s">
        <v>1025</v>
      </c>
      <c r="C105" s="1" t="s">
        <v>1026</v>
      </c>
      <c r="D105" s="1" t="s">
        <v>1027</v>
      </c>
      <c r="E105" s="3" t="s">
        <v>1028</v>
      </c>
      <c r="F105" s="1" t="s">
        <v>1029</v>
      </c>
      <c r="G105" s="1" t="s">
        <v>66</v>
      </c>
      <c r="H105" s="1" t="s">
        <v>67</v>
      </c>
      <c r="I105" s="1" t="s">
        <v>98</v>
      </c>
      <c r="J105" s="1" t="s">
        <v>68</v>
      </c>
      <c r="K105" s="1">
        <v>4</v>
      </c>
      <c r="L105" s="1">
        <v>4</v>
      </c>
      <c r="M105" s="1">
        <v>4</v>
      </c>
      <c r="N105" s="1">
        <v>4</v>
      </c>
      <c r="O105" s="1">
        <v>4</v>
      </c>
      <c r="P105" s="1">
        <v>5</v>
      </c>
      <c r="Q105" s="1">
        <v>5</v>
      </c>
      <c r="R105" s="1">
        <v>4</v>
      </c>
      <c r="S105" s="1">
        <v>2</v>
      </c>
      <c r="T105" s="1">
        <v>3</v>
      </c>
      <c r="U105" s="1" t="s">
        <v>1030</v>
      </c>
      <c r="V105" s="1" t="s">
        <v>1031</v>
      </c>
      <c r="W105" s="1">
        <v>4</v>
      </c>
      <c r="X105" s="1">
        <v>4</v>
      </c>
      <c r="Y105" s="1">
        <v>5</v>
      </c>
      <c r="Z105" s="1">
        <v>5</v>
      </c>
      <c r="AA105" s="1">
        <v>5</v>
      </c>
      <c r="AB105" s="1">
        <v>3</v>
      </c>
      <c r="AC105" s="1" t="s">
        <v>1032</v>
      </c>
      <c r="AD105" s="1" t="s">
        <v>1033</v>
      </c>
      <c r="AE105" s="1">
        <v>5</v>
      </c>
      <c r="AF105" s="1">
        <v>4</v>
      </c>
      <c r="AG105" s="1">
        <v>4</v>
      </c>
      <c r="AH105" s="1">
        <v>5</v>
      </c>
      <c r="AI105" s="1">
        <v>5</v>
      </c>
      <c r="AJ105" s="1">
        <v>3</v>
      </c>
      <c r="AK105" s="1">
        <v>3</v>
      </c>
      <c r="AL105" s="1">
        <v>4</v>
      </c>
      <c r="AM105" s="1">
        <v>4</v>
      </c>
      <c r="AN105" s="1">
        <v>4</v>
      </c>
      <c r="AO105" s="1" t="s">
        <v>1034</v>
      </c>
      <c r="AP105" s="1" t="s">
        <v>1035</v>
      </c>
      <c r="AQ105" s="1" t="s">
        <v>1036</v>
      </c>
    </row>
    <row r="106" spans="1:44" ht="12.75" x14ac:dyDescent="0.2">
      <c r="A106" s="2">
        <v>45583.552357256944</v>
      </c>
      <c r="B106" s="1" t="s">
        <v>1037</v>
      </c>
      <c r="C106" s="1" t="s">
        <v>665</v>
      </c>
      <c r="D106" s="1" t="s">
        <v>1038</v>
      </c>
      <c r="E106" s="3" t="s">
        <v>1039</v>
      </c>
      <c r="F106" s="1" t="s">
        <v>1040</v>
      </c>
      <c r="G106" s="1" t="s">
        <v>97</v>
      </c>
      <c r="H106" s="1" t="s">
        <v>50</v>
      </c>
      <c r="I106" s="1" t="s">
        <v>137</v>
      </c>
      <c r="J106" s="1" t="s">
        <v>52</v>
      </c>
      <c r="K106" s="1">
        <v>4</v>
      </c>
      <c r="L106" s="1">
        <v>3</v>
      </c>
      <c r="M106" s="1">
        <v>5</v>
      </c>
      <c r="N106" s="1">
        <v>4</v>
      </c>
      <c r="O106" s="1">
        <v>4</v>
      </c>
      <c r="P106" s="1">
        <v>4</v>
      </c>
      <c r="Q106" s="1">
        <v>4</v>
      </c>
      <c r="R106" s="1">
        <v>4</v>
      </c>
      <c r="S106" s="1">
        <v>4</v>
      </c>
      <c r="T106" s="1">
        <v>4</v>
      </c>
      <c r="U106" s="1" t="s">
        <v>1041</v>
      </c>
      <c r="V106" s="1" t="s">
        <v>1042</v>
      </c>
      <c r="W106" s="1">
        <v>4</v>
      </c>
      <c r="X106" s="1">
        <v>3</v>
      </c>
      <c r="Y106" s="1">
        <v>4</v>
      </c>
      <c r="Z106" s="1">
        <v>3</v>
      </c>
      <c r="AA106" s="1">
        <v>4</v>
      </c>
      <c r="AB106" s="1">
        <v>4</v>
      </c>
      <c r="AC106" s="1" t="s">
        <v>1043</v>
      </c>
      <c r="AD106" s="1" t="s">
        <v>1044</v>
      </c>
      <c r="AE106" s="1">
        <v>4</v>
      </c>
      <c r="AF106" s="1">
        <v>4</v>
      </c>
      <c r="AG106" s="1">
        <v>4</v>
      </c>
      <c r="AH106" s="1">
        <v>4</v>
      </c>
      <c r="AI106" s="1">
        <v>4</v>
      </c>
      <c r="AJ106" s="1">
        <v>3</v>
      </c>
      <c r="AK106" s="1">
        <v>3</v>
      </c>
      <c r="AL106" s="1">
        <v>4</v>
      </c>
      <c r="AM106" s="1">
        <v>4</v>
      </c>
      <c r="AN106" s="1">
        <v>4</v>
      </c>
      <c r="AO106" s="1" t="s">
        <v>1045</v>
      </c>
      <c r="AP106" s="1" t="s">
        <v>1046</v>
      </c>
      <c r="AQ106" s="1" t="s">
        <v>1047</v>
      </c>
    </row>
    <row r="107" spans="1:44" ht="12.75" x14ac:dyDescent="0.2">
      <c r="A107" s="2">
        <v>45584.394275300925</v>
      </c>
      <c r="B107" s="1" t="s">
        <v>1048</v>
      </c>
      <c r="C107" s="1" t="s">
        <v>400</v>
      </c>
      <c r="D107" s="1" t="s">
        <v>1049</v>
      </c>
      <c r="E107" s="3" t="s">
        <v>1050</v>
      </c>
      <c r="F107" s="1" t="s">
        <v>1051</v>
      </c>
      <c r="G107" s="1" t="s">
        <v>1052</v>
      </c>
      <c r="H107" s="1" t="s">
        <v>50</v>
      </c>
      <c r="I107" s="1" t="s">
        <v>83</v>
      </c>
      <c r="J107" s="1" t="s">
        <v>52</v>
      </c>
      <c r="K107" s="1">
        <v>3</v>
      </c>
      <c r="L107" s="1">
        <v>3</v>
      </c>
      <c r="M107" s="1">
        <v>3</v>
      </c>
      <c r="N107" s="1">
        <v>3</v>
      </c>
      <c r="O107" s="1">
        <v>3</v>
      </c>
      <c r="P107" s="1">
        <v>3</v>
      </c>
      <c r="Q107" s="1">
        <v>3</v>
      </c>
      <c r="R107" s="1">
        <v>3</v>
      </c>
      <c r="S107" s="1">
        <v>3</v>
      </c>
      <c r="T107" s="1">
        <v>3</v>
      </c>
      <c r="U107" s="1" t="s">
        <v>169</v>
      </c>
      <c r="V107" s="1" t="s">
        <v>1053</v>
      </c>
      <c r="W107" s="1">
        <v>3</v>
      </c>
      <c r="X107" s="1">
        <v>3</v>
      </c>
      <c r="Y107" s="1">
        <v>3</v>
      </c>
      <c r="Z107" s="1">
        <v>4</v>
      </c>
      <c r="AA107" s="1">
        <v>3</v>
      </c>
      <c r="AB107" s="1">
        <v>3</v>
      </c>
      <c r="AC107" s="1" t="s">
        <v>1054</v>
      </c>
      <c r="AD107" s="1" t="s">
        <v>303</v>
      </c>
      <c r="AE107" s="1">
        <v>3</v>
      </c>
      <c r="AF107" s="1">
        <v>3</v>
      </c>
      <c r="AG107" s="1">
        <v>3</v>
      </c>
      <c r="AH107" s="1">
        <v>3</v>
      </c>
      <c r="AI107" s="1">
        <v>3</v>
      </c>
      <c r="AJ107" s="1">
        <v>3</v>
      </c>
      <c r="AK107" s="1">
        <v>3</v>
      </c>
      <c r="AL107" s="1">
        <v>3</v>
      </c>
      <c r="AM107" s="1">
        <v>3</v>
      </c>
      <c r="AN107" s="1">
        <v>3</v>
      </c>
      <c r="AO107" s="1" t="s">
        <v>512</v>
      </c>
      <c r="AP107" s="1" t="s">
        <v>506</v>
      </c>
      <c r="AQ107" s="1" t="s">
        <v>1055</v>
      </c>
    </row>
    <row r="109" spans="1:44" ht="15.75" customHeight="1" x14ac:dyDescent="0.2">
      <c r="F109" s="7" t="s">
        <v>1061</v>
      </c>
      <c r="G109" s="7"/>
      <c r="H109" s="7" t="s">
        <v>7</v>
      </c>
      <c r="I109" s="7"/>
      <c r="J109" s="8" t="s">
        <v>8</v>
      </c>
      <c r="K109" s="7"/>
      <c r="L109" s="7" t="s">
        <v>9</v>
      </c>
      <c r="M109" s="7"/>
    </row>
    <row r="110" spans="1:44" ht="15.75" customHeight="1" x14ac:dyDescent="0.25">
      <c r="F110" s="5" t="s">
        <v>97</v>
      </c>
      <c r="G110" s="5">
        <v>91</v>
      </c>
      <c r="H110" s="5" t="s">
        <v>1060</v>
      </c>
      <c r="I110" s="5">
        <v>35</v>
      </c>
      <c r="J110" s="6" t="s">
        <v>98</v>
      </c>
      <c r="K110" s="5">
        <v>29</v>
      </c>
      <c r="L110" s="5" t="s">
        <v>68</v>
      </c>
      <c r="M110" s="5">
        <v>38</v>
      </c>
    </row>
    <row r="111" spans="1:44" ht="15.75" customHeight="1" x14ac:dyDescent="0.25">
      <c r="F111" s="5" t="s">
        <v>253</v>
      </c>
      <c r="G111" s="5">
        <v>57</v>
      </c>
      <c r="H111" s="5" t="s">
        <v>1059</v>
      </c>
      <c r="I111" s="5">
        <v>70</v>
      </c>
      <c r="J111" s="6" t="s">
        <v>51</v>
      </c>
      <c r="K111" s="5">
        <v>37</v>
      </c>
      <c r="L111" s="5" t="s">
        <v>1063</v>
      </c>
      <c r="M111" s="5">
        <v>21</v>
      </c>
    </row>
    <row r="112" spans="1:44" ht="15.75" customHeight="1" x14ac:dyDescent="0.25">
      <c r="F112" s="5" t="s">
        <v>1062</v>
      </c>
      <c r="G112" s="5">
        <v>25</v>
      </c>
      <c r="H112" s="5"/>
      <c r="I112" s="5"/>
      <c r="J112" s="6" t="s">
        <v>83</v>
      </c>
      <c r="K112" s="5">
        <v>21</v>
      </c>
      <c r="L112" s="5" t="s">
        <v>52</v>
      </c>
      <c r="M112" s="5">
        <v>45</v>
      </c>
    </row>
    <row r="113" spans="6:13" ht="15.75" customHeight="1" x14ac:dyDescent="0.25">
      <c r="F113" s="5" t="s">
        <v>312</v>
      </c>
      <c r="G113" s="5">
        <v>60</v>
      </c>
      <c r="H113" s="5"/>
      <c r="I113" s="5"/>
      <c r="J113" s="6" t="s">
        <v>137</v>
      </c>
      <c r="K113" s="5">
        <v>19</v>
      </c>
      <c r="L113" s="5" t="s">
        <v>283</v>
      </c>
      <c r="M113" s="5">
        <v>1</v>
      </c>
    </row>
  </sheetData>
  <hyperlinks>
    <hyperlink ref="AR2" r:id="rId1" xr:uid="{00000000-0004-0000-0000-000000000000}"/>
    <hyperlink ref="AR3" r:id="rId2" xr:uid="{00000000-0004-0000-0000-000001000000}"/>
    <hyperlink ref="AR4" r:id="rId3" xr:uid="{00000000-0004-0000-0000-000002000000}"/>
    <hyperlink ref="AR5" r:id="rId4" xr:uid="{00000000-0004-0000-0000-000003000000}"/>
    <hyperlink ref="AR6" r:id="rId5" xr:uid="{00000000-0004-0000-0000-000004000000}"/>
    <hyperlink ref="AR7" r:id="rId6" xr:uid="{00000000-0004-0000-0000-000005000000}"/>
    <hyperlink ref="AR8" r:id="rId7" xr:uid="{00000000-0004-0000-0000-000006000000}"/>
    <hyperlink ref="AR9" r:id="rId8" xr:uid="{00000000-0004-0000-0000-000007000000}"/>
    <hyperlink ref="AR10" r:id="rId9" xr:uid="{00000000-0004-0000-0000-000008000000}"/>
    <hyperlink ref="AR11" r:id="rId10" xr:uid="{00000000-0004-0000-0000-000009000000}"/>
    <hyperlink ref="AR12" r:id="rId11" xr:uid="{00000000-0004-0000-0000-00000A000000}"/>
    <hyperlink ref="AR13" r:id="rId12" xr:uid="{00000000-0004-0000-0000-00000B000000}"/>
    <hyperlink ref="AR14" r:id="rId13" xr:uid="{00000000-0004-0000-0000-00000C000000}"/>
    <hyperlink ref="AR15" r:id="rId14" xr:uid="{00000000-0004-0000-0000-00000D000000}"/>
    <hyperlink ref="AR16" r:id="rId15" xr:uid="{00000000-0004-0000-0000-00000E000000}"/>
    <hyperlink ref="AR17" r:id="rId16" xr:uid="{00000000-0004-0000-0000-00000F000000}"/>
    <hyperlink ref="AR18" r:id="rId17" xr:uid="{00000000-0004-0000-0000-000010000000}"/>
    <hyperlink ref="AR19" r:id="rId18" xr:uid="{00000000-0004-0000-0000-000011000000}"/>
    <hyperlink ref="AR20" r:id="rId19" xr:uid="{00000000-0004-0000-0000-000012000000}"/>
    <hyperlink ref="AR21" r:id="rId20" xr:uid="{00000000-0004-0000-0000-000013000000}"/>
    <hyperlink ref="AR22" r:id="rId21" xr:uid="{00000000-0004-0000-0000-000014000000}"/>
    <hyperlink ref="AR23" r:id="rId22" xr:uid="{00000000-0004-0000-0000-000015000000}"/>
    <hyperlink ref="AR24" r:id="rId23" xr:uid="{00000000-0004-0000-0000-000016000000}"/>
    <hyperlink ref="AR25" r:id="rId24" xr:uid="{00000000-0004-0000-0000-000017000000}"/>
    <hyperlink ref="AR26" r:id="rId25" xr:uid="{00000000-0004-0000-0000-000018000000}"/>
    <hyperlink ref="AR27" r:id="rId26" xr:uid="{00000000-0004-0000-0000-000019000000}"/>
    <hyperlink ref="AR28" r:id="rId27" xr:uid="{00000000-0004-0000-0000-00001A000000}"/>
    <hyperlink ref="AR29" r:id="rId28" xr:uid="{00000000-0004-0000-0000-00001B000000}"/>
    <hyperlink ref="AR30" r:id="rId29" xr:uid="{00000000-0004-0000-0000-00001C000000}"/>
    <hyperlink ref="AR31" r:id="rId30" xr:uid="{00000000-0004-0000-0000-00001D000000}"/>
    <hyperlink ref="AR32" r:id="rId31" xr:uid="{00000000-0004-0000-0000-00001E000000}"/>
    <hyperlink ref="AR33" r:id="rId32" xr:uid="{00000000-0004-0000-0000-00001F000000}"/>
    <hyperlink ref="AR34" r:id="rId33" xr:uid="{00000000-0004-0000-0000-000020000000}"/>
    <hyperlink ref="AR35" r:id="rId34" xr:uid="{00000000-0004-0000-0000-000021000000}"/>
    <hyperlink ref="AR36" r:id="rId35" xr:uid="{00000000-0004-0000-0000-000022000000}"/>
    <hyperlink ref="AR37" r:id="rId36" xr:uid="{00000000-0004-0000-0000-000023000000}"/>
    <hyperlink ref="AR38" r:id="rId37" xr:uid="{00000000-0004-0000-0000-000024000000}"/>
    <hyperlink ref="AR39" r:id="rId38" xr:uid="{00000000-0004-0000-0000-000025000000}"/>
    <hyperlink ref="AR42" r:id="rId39" xr:uid="{00000000-0004-0000-0000-000026000000}"/>
    <hyperlink ref="AR47" r:id="rId40" xr:uid="{00000000-0004-0000-0000-000027000000}"/>
    <hyperlink ref="AR48" r:id="rId41" xr:uid="{00000000-0004-0000-0000-000028000000}"/>
    <hyperlink ref="AR56" r:id="rId42" xr:uid="{00000000-0004-0000-0000-000029000000}"/>
    <hyperlink ref="AR60" r:id="rId43" xr:uid="{00000000-0004-0000-0000-00002A000000}"/>
    <hyperlink ref="AR61" r:id="rId44" xr:uid="{00000000-0004-0000-0000-00002B000000}"/>
    <hyperlink ref="AR62" r:id="rId45" xr:uid="{00000000-0004-0000-0000-00002C000000}"/>
    <hyperlink ref="AR63" r:id="rId46" xr:uid="{00000000-0004-0000-0000-00002D000000}"/>
    <hyperlink ref="AR65" r:id="rId47" xr:uid="{00000000-0004-0000-0000-00002E000000}"/>
    <hyperlink ref="AR67" r:id="rId48" xr:uid="{00000000-0004-0000-0000-00002F000000}"/>
    <hyperlink ref="AR68" r:id="rId49" xr:uid="{00000000-0004-0000-0000-000030000000}"/>
    <hyperlink ref="AR70" r:id="rId50" xr:uid="{00000000-0004-0000-0000-000031000000}"/>
    <hyperlink ref="AR73" r:id="rId51" xr:uid="{00000000-0004-0000-0000-000032000000}"/>
    <hyperlink ref="AR87" r:id="rId52" xr:uid="{00000000-0004-0000-0000-000033000000}"/>
    <hyperlink ref="AR91" r:id="rId53" xr:uid="{00000000-0004-0000-0000-000034000000}"/>
    <hyperlink ref="AR104" r:id="rId54" xr:uid="{00000000-0004-0000-0000-000035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EA1DC-2F87-4E3B-AE86-6E942D64E2FF}">
  <dimension ref="A1:S122"/>
  <sheetViews>
    <sheetView topLeftCell="A70" zoomScale="43" zoomScaleNormal="55" workbookViewId="0">
      <selection activeCell="G117" sqref="G117:J122"/>
    </sheetView>
  </sheetViews>
  <sheetFormatPr defaultRowHeight="12.75" x14ac:dyDescent="0.2"/>
  <cols>
    <col min="3" max="3" width="8.7109375" customWidth="1"/>
    <col min="27" max="27" width="23.28515625" customWidth="1"/>
  </cols>
  <sheetData>
    <row r="1" spans="1:19" ht="15" x14ac:dyDescent="0.25">
      <c r="A1" s="33" t="s">
        <v>1056</v>
      </c>
      <c r="B1" s="33"/>
      <c r="C1" s="33"/>
      <c r="D1" s="33"/>
      <c r="E1" s="33"/>
      <c r="F1" s="33"/>
      <c r="G1" s="33"/>
      <c r="H1" s="33"/>
      <c r="I1" s="33"/>
      <c r="J1" s="33"/>
      <c r="K1" s="33"/>
      <c r="L1" s="33"/>
      <c r="M1" s="33"/>
      <c r="N1" s="33"/>
      <c r="O1" s="33"/>
    </row>
    <row r="2" spans="1:19" x14ac:dyDescent="0.2">
      <c r="C2" s="31" t="s">
        <v>1078</v>
      </c>
      <c r="D2" s="32"/>
      <c r="E2" s="32"/>
      <c r="F2" s="32"/>
      <c r="H2" s="31" t="s">
        <v>1079</v>
      </c>
      <c r="I2" s="31"/>
      <c r="J2" s="14"/>
      <c r="K2" s="32" t="s">
        <v>1080</v>
      </c>
      <c r="L2" s="32"/>
      <c r="N2" s="32" t="s">
        <v>1081</v>
      </c>
      <c r="O2" s="32"/>
    </row>
    <row r="3" spans="1:19" ht="138.6" customHeight="1" x14ac:dyDescent="0.2">
      <c r="C3" s="29" t="s">
        <v>1074</v>
      </c>
      <c r="D3" s="30"/>
      <c r="E3" s="30"/>
      <c r="F3" s="30"/>
      <c r="H3" s="39" t="s">
        <v>1075</v>
      </c>
      <c r="I3" s="39"/>
      <c r="K3" s="38" t="s">
        <v>1076</v>
      </c>
      <c r="L3" s="38"/>
      <c r="N3" s="37" t="s">
        <v>1077</v>
      </c>
      <c r="O3" s="37"/>
    </row>
    <row r="4" spans="1:19" ht="318.75" x14ac:dyDescent="0.2">
      <c r="C4" s="13" t="s">
        <v>10</v>
      </c>
      <c r="D4" s="13" t="s">
        <v>11</v>
      </c>
      <c r="E4" s="13" t="s">
        <v>12</v>
      </c>
      <c r="F4" s="13" t="s">
        <v>13</v>
      </c>
      <c r="G4" s="21" t="s">
        <v>1078</v>
      </c>
      <c r="H4" s="12" t="s">
        <v>14</v>
      </c>
      <c r="I4" s="13" t="s">
        <v>15</v>
      </c>
      <c r="J4" s="21" t="s">
        <v>1079</v>
      </c>
      <c r="K4" s="13" t="s">
        <v>16</v>
      </c>
      <c r="L4" s="13" t="s">
        <v>17</v>
      </c>
      <c r="M4" s="21" t="s">
        <v>1080</v>
      </c>
      <c r="N4" s="13" t="s">
        <v>18</v>
      </c>
      <c r="O4" s="13" t="s">
        <v>19</v>
      </c>
      <c r="P4" s="22" t="s">
        <v>1081</v>
      </c>
      <c r="Q4" s="1" t="s">
        <v>20</v>
      </c>
      <c r="S4" s="1" t="s">
        <v>21</v>
      </c>
    </row>
    <row r="5" spans="1:19" x14ac:dyDescent="0.2">
      <c r="C5" s="1">
        <v>4</v>
      </c>
      <c r="D5" s="1">
        <v>4</v>
      </c>
      <c r="E5" s="1">
        <v>4</v>
      </c>
      <c r="F5" s="1">
        <v>4</v>
      </c>
      <c r="G5" s="15">
        <f>SUM(C5:F5)/4</f>
        <v>4</v>
      </c>
      <c r="H5" s="1">
        <v>4</v>
      </c>
      <c r="I5" s="1">
        <v>4</v>
      </c>
      <c r="J5" s="15">
        <f>SUM(H5:I5)/2</f>
        <v>4</v>
      </c>
      <c r="K5" s="1">
        <v>4</v>
      </c>
      <c r="L5" s="1">
        <v>4</v>
      </c>
      <c r="M5" s="15">
        <f>SUM(K5:L5)/2</f>
        <v>4</v>
      </c>
      <c r="N5" s="1">
        <v>4</v>
      </c>
      <c r="O5" s="1">
        <v>4</v>
      </c>
      <c r="P5" s="23">
        <f>SUM(N5:O5)/2</f>
        <v>4</v>
      </c>
      <c r="Q5" s="1" t="s">
        <v>53</v>
      </c>
      <c r="S5" s="1" t="s">
        <v>54</v>
      </c>
    </row>
    <row r="6" spans="1:19" x14ac:dyDescent="0.2">
      <c r="C6" s="1">
        <v>5</v>
      </c>
      <c r="D6" s="1">
        <v>4</v>
      </c>
      <c r="E6" s="1">
        <v>4</v>
      </c>
      <c r="F6" s="1">
        <v>5</v>
      </c>
      <c r="G6" s="15">
        <f t="shared" ref="G6:G69" si="0">SUM(C6:F6)/4</f>
        <v>4.5</v>
      </c>
      <c r="H6" s="1">
        <v>4</v>
      </c>
      <c r="I6" s="1">
        <v>5</v>
      </c>
      <c r="J6" s="15">
        <f t="shared" ref="J6:J69" si="1">SUM(H6:I6)/2</f>
        <v>4.5</v>
      </c>
      <c r="K6" s="1">
        <v>5</v>
      </c>
      <c r="L6" s="1">
        <v>5</v>
      </c>
      <c r="M6" s="15">
        <f t="shared" ref="M6:M69" si="2">SUM(K6:L6)/2</f>
        <v>5</v>
      </c>
      <c r="N6" s="1">
        <v>5</v>
      </c>
      <c r="O6" s="1">
        <v>5</v>
      </c>
      <c r="P6" s="23">
        <f t="shared" ref="P6:P69" si="3">SUM(N6:O6)/2</f>
        <v>5</v>
      </c>
      <c r="Q6" s="1" t="s">
        <v>69</v>
      </c>
      <c r="S6" s="1" t="s">
        <v>70</v>
      </c>
    </row>
    <row r="7" spans="1:19" x14ac:dyDescent="0.2">
      <c r="C7" s="1">
        <v>4</v>
      </c>
      <c r="D7" s="1">
        <v>4</v>
      </c>
      <c r="E7" s="1">
        <v>5</v>
      </c>
      <c r="F7" s="1">
        <v>4</v>
      </c>
      <c r="G7" s="15">
        <f t="shared" si="0"/>
        <v>4.25</v>
      </c>
      <c r="H7" s="1">
        <v>4</v>
      </c>
      <c r="I7" s="1">
        <v>4</v>
      </c>
      <c r="J7" s="15">
        <f t="shared" si="1"/>
        <v>4</v>
      </c>
      <c r="K7" s="1">
        <v>4</v>
      </c>
      <c r="L7" s="1">
        <v>4</v>
      </c>
      <c r="M7" s="15">
        <f t="shared" si="2"/>
        <v>4</v>
      </c>
      <c r="N7" s="1">
        <v>4</v>
      </c>
      <c r="O7" s="1">
        <v>4</v>
      </c>
      <c r="P7" s="23">
        <f t="shared" si="3"/>
        <v>4</v>
      </c>
      <c r="Q7" s="1" t="s">
        <v>84</v>
      </c>
      <c r="S7" s="1" t="s">
        <v>85</v>
      </c>
    </row>
    <row r="8" spans="1:19" x14ac:dyDescent="0.2">
      <c r="C8" s="1">
        <v>5</v>
      </c>
      <c r="D8" s="1">
        <v>5</v>
      </c>
      <c r="E8" s="1">
        <v>5</v>
      </c>
      <c r="F8" s="1">
        <v>5</v>
      </c>
      <c r="G8" s="15">
        <f t="shared" si="0"/>
        <v>5</v>
      </c>
      <c r="H8" s="1">
        <v>3</v>
      </c>
      <c r="I8" s="1">
        <v>5</v>
      </c>
      <c r="J8" s="15">
        <f t="shared" si="1"/>
        <v>4</v>
      </c>
      <c r="K8" s="1">
        <v>4</v>
      </c>
      <c r="L8" s="1">
        <v>5</v>
      </c>
      <c r="M8" s="15">
        <f t="shared" si="2"/>
        <v>4.5</v>
      </c>
      <c r="N8" s="1">
        <v>5</v>
      </c>
      <c r="O8" s="1">
        <v>5</v>
      </c>
      <c r="P8" s="23">
        <f t="shared" si="3"/>
        <v>5</v>
      </c>
      <c r="Q8" s="1" t="s">
        <v>99</v>
      </c>
      <c r="S8" s="1" t="s">
        <v>100</v>
      </c>
    </row>
    <row r="9" spans="1:19" x14ac:dyDescent="0.2">
      <c r="C9" s="1">
        <v>4</v>
      </c>
      <c r="D9" s="1">
        <v>4</v>
      </c>
      <c r="E9" s="1">
        <v>4</v>
      </c>
      <c r="F9" s="1">
        <v>5</v>
      </c>
      <c r="G9" s="15">
        <f t="shared" si="0"/>
        <v>4.25</v>
      </c>
      <c r="H9" s="1">
        <v>4</v>
      </c>
      <c r="I9" s="1">
        <v>5</v>
      </c>
      <c r="J9" s="15">
        <f t="shared" si="1"/>
        <v>4.5</v>
      </c>
      <c r="K9" s="1">
        <v>4</v>
      </c>
      <c r="L9" s="1">
        <v>5</v>
      </c>
      <c r="M9" s="15">
        <f t="shared" si="2"/>
        <v>4.5</v>
      </c>
      <c r="N9" s="1">
        <v>4</v>
      </c>
      <c r="O9" s="1">
        <v>5</v>
      </c>
      <c r="P9" s="23">
        <f t="shared" si="3"/>
        <v>4.5</v>
      </c>
      <c r="Q9" s="1" t="s">
        <v>113</v>
      </c>
      <c r="S9" s="1" t="s">
        <v>114</v>
      </c>
    </row>
    <row r="10" spans="1:19" x14ac:dyDescent="0.2">
      <c r="C10" s="1">
        <v>4</v>
      </c>
      <c r="D10" s="1">
        <v>5</v>
      </c>
      <c r="E10" s="1">
        <v>4</v>
      </c>
      <c r="F10" s="1">
        <v>4</v>
      </c>
      <c r="G10" s="15">
        <f t="shared" si="0"/>
        <v>4.25</v>
      </c>
      <c r="H10" s="1">
        <v>5</v>
      </c>
      <c r="I10" s="1">
        <v>4</v>
      </c>
      <c r="J10" s="15">
        <f t="shared" si="1"/>
        <v>4.5</v>
      </c>
      <c r="K10" s="1">
        <v>5</v>
      </c>
      <c r="L10" s="1">
        <v>5</v>
      </c>
      <c r="M10" s="15">
        <f t="shared" si="2"/>
        <v>5</v>
      </c>
      <c r="N10" s="1">
        <v>4</v>
      </c>
      <c r="O10" s="1">
        <v>3</v>
      </c>
      <c r="P10" s="23">
        <f t="shared" si="3"/>
        <v>3.5</v>
      </c>
      <c r="Q10" s="1" t="s">
        <v>126</v>
      </c>
      <c r="S10" s="1" t="s">
        <v>127</v>
      </c>
    </row>
    <row r="11" spans="1:19" x14ac:dyDescent="0.2">
      <c r="C11" s="1">
        <v>3</v>
      </c>
      <c r="D11" s="1">
        <v>3</v>
      </c>
      <c r="E11" s="1">
        <v>3</v>
      </c>
      <c r="F11" s="1">
        <v>3</v>
      </c>
      <c r="G11" s="15">
        <f t="shared" si="0"/>
        <v>3</v>
      </c>
      <c r="H11" s="1">
        <v>5</v>
      </c>
      <c r="I11" s="1">
        <v>3</v>
      </c>
      <c r="J11" s="15">
        <f t="shared" si="1"/>
        <v>4</v>
      </c>
      <c r="K11" s="1">
        <v>4</v>
      </c>
      <c r="L11" s="1">
        <v>4</v>
      </c>
      <c r="M11" s="15">
        <f t="shared" si="2"/>
        <v>4</v>
      </c>
      <c r="N11" s="1">
        <v>4</v>
      </c>
      <c r="O11" s="1">
        <v>4</v>
      </c>
      <c r="P11" s="23">
        <f t="shared" si="3"/>
        <v>4</v>
      </c>
      <c r="Q11" s="1" t="s">
        <v>138</v>
      </c>
      <c r="S11" s="1" t="s">
        <v>128</v>
      </c>
    </row>
    <row r="12" spans="1:19" x14ac:dyDescent="0.2">
      <c r="C12" s="1">
        <v>5</v>
      </c>
      <c r="D12" s="1">
        <v>5</v>
      </c>
      <c r="E12" s="1">
        <v>5</v>
      </c>
      <c r="F12" s="1">
        <v>5</v>
      </c>
      <c r="G12" s="15">
        <f t="shared" si="0"/>
        <v>5</v>
      </c>
      <c r="H12" s="1">
        <v>4</v>
      </c>
      <c r="I12" s="1">
        <v>5</v>
      </c>
      <c r="J12" s="15">
        <f t="shared" si="1"/>
        <v>4.5</v>
      </c>
      <c r="K12" s="1">
        <v>4</v>
      </c>
      <c r="L12" s="1">
        <v>4</v>
      </c>
      <c r="M12" s="15">
        <f t="shared" si="2"/>
        <v>4</v>
      </c>
      <c r="N12" s="1">
        <v>5</v>
      </c>
      <c r="O12" s="1">
        <v>5</v>
      </c>
      <c r="P12" s="23">
        <f t="shared" si="3"/>
        <v>5</v>
      </c>
      <c r="Q12" s="1" t="s">
        <v>150</v>
      </c>
      <c r="S12" s="1" t="s">
        <v>151</v>
      </c>
    </row>
    <row r="13" spans="1:19" x14ac:dyDescent="0.2">
      <c r="C13" s="1">
        <v>4</v>
      </c>
      <c r="D13" s="1">
        <v>4</v>
      </c>
      <c r="E13" s="1">
        <v>4</v>
      </c>
      <c r="F13" s="1">
        <v>5</v>
      </c>
      <c r="G13" s="15">
        <f t="shared" si="0"/>
        <v>4.25</v>
      </c>
      <c r="H13" s="1">
        <v>5</v>
      </c>
      <c r="I13" s="1">
        <v>4</v>
      </c>
      <c r="J13" s="15">
        <f t="shared" si="1"/>
        <v>4.5</v>
      </c>
      <c r="K13" s="1">
        <v>3</v>
      </c>
      <c r="L13" s="1">
        <v>4</v>
      </c>
      <c r="M13" s="15">
        <f t="shared" si="2"/>
        <v>3.5</v>
      </c>
      <c r="N13" s="1">
        <v>4</v>
      </c>
      <c r="O13" s="1">
        <v>5</v>
      </c>
      <c r="P13" s="23">
        <f t="shared" si="3"/>
        <v>4.5</v>
      </c>
      <c r="Q13" s="1" t="s">
        <v>163</v>
      </c>
      <c r="S13" s="1" t="s">
        <v>163</v>
      </c>
    </row>
    <row r="14" spans="1:19" x14ac:dyDescent="0.2">
      <c r="C14" s="1">
        <v>4</v>
      </c>
      <c r="D14" s="1">
        <v>4</v>
      </c>
      <c r="E14" s="1">
        <v>4</v>
      </c>
      <c r="F14" s="1">
        <v>5</v>
      </c>
      <c r="G14" s="15">
        <f t="shared" si="0"/>
        <v>4.25</v>
      </c>
      <c r="H14" s="1">
        <v>5</v>
      </c>
      <c r="I14" s="1">
        <v>4</v>
      </c>
      <c r="J14" s="15">
        <f t="shared" si="1"/>
        <v>4.5</v>
      </c>
      <c r="K14" s="1">
        <v>4</v>
      </c>
      <c r="L14" s="1">
        <v>4</v>
      </c>
      <c r="M14" s="15">
        <f t="shared" si="2"/>
        <v>4</v>
      </c>
      <c r="N14" s="1">
        <v>4</v>
      </c>
      <c r="O14" s="1">
        <v>4</v>
      </c>
      <c r="P14" s="23">
        <f t="shared" si="3"/>
        <v>4</v>
      </c>
      <c r="Q14" s="1" t="s">
        <v>138</v>
      </c>
      <c r="S14" s="1" t="s">
        <v>138</v>
      </c>
    </row>
    <row r="15" spans="1:19" x14ac:dyDescent="0.2">
      <c r="C15" s="1">
        <v>5</v>
      </c>
      <c r="D15" s="1">
        <v>5</v>
      </c>
      <c r="E15" s="1">
        <v>5</v>
      </c>
      <c r="F15" s="1">
        <v>5</v>
      </c>
      <c r="G15" s="15">
        <f t="shared" si="0"/>
        <v>5</v>
      </c>
      <c r="H15" s="1">
        <v>5</v>
      </c>
      <c r="I15" s="1">
        <v>5</v>
      </c>
      <c r="J15" s="15">
        <f t="shared" si="1"/>
        <v>5</v>
      </c>
      <c r="K15" s="1">
        <v>5</v>
      </c>
      <c r="L15" s="1">
        <v>5</v>
      </c>
      <c r="M15" s="15">
        <f t="shared" si="2"/>
        <v>5</v>
      </c>
      <c r="N15" s="1">
        <v>5</v>
      </c>
      <c r="O15" s="1">
        <v>5</v>
      </c>
      <c r="P15" s="23">
        <f t="shared" si="3"/>
        <v>5</v>
      </c>
      <c r="Q15" s="1" t="s">
        <v>184</v>
      </c>
      <c r="S15" s="1" t="s">
        <v>138</v>
      </c>
    </row>
    <row r="16" spans="1:19" x14ac:dyDescent="0.2">
      <c r="C16" s="1">
        <v>4</v>
      </c>
      <c r="D16" s="1">
        <v>4</v>
      </c>
      <c r="E16" s="1">
        <v>4</v>
      </c>
      <c r="F16" s="1">
        <v>5</v>
      </c>
      <c r="G16" s="15">
        <f t="shared" si="0"/>
        <v>4.25</v>
      </c>
      <c r="H16" s="1">
        <v>5</v>
      </c>
      <c r="I16" s="1">
        <v>5</v>
      </c>
      <c r="J16" s="15">
        <f t="shared" si="1"/>
        <v>5</v>
      </c>
      <c r="K16" s="1">
        <v>4</v>
      </c>
      <c r="L16" s="1">
        <v>4</v>
      </c>
      <c r="M16" s="15">
        <f t="shared" si="2"/>
        <v>4</v>
      </c>
      <c r="N16" s="1">
        <v>5</v>
      </c>
      <c r="O16" s="1">
        <v>4</v>
      </c>
      <c r="P16" s="23">
        <f t="shared" si="3"/>
        <v>4.5</v>
      </c>
      <c r="Q16" s="1" t="s">
        <v>195</v>
      </c>
      <c r="S16" s="1" t="s">
        <v>196</v>
      </c>
    </row>
    <row r="17" spans="3:19" x14ac:dyDescent="0.2">
      <c r="C17" s="1">
        <v>5</v>
      </c>
      <c r="D17" s="1">
        <v>5</v>
      </c>
      <c r="E17" s="1">
        <v>4</v>
      </c>
      <c r="F17" s="1">
        <v>5</v>
      </c>
      <c r="G17" s="15">
        <f t="shared" si="0"/>
        <v>4.75</v>
      </c>
      <c r="H17" s="1">
        <v>5</v>
      </c>
      <c r="I17" s="1">
        <v>4</v>
      </c>
      <c r="J17" s="15">
        <f t="shared" si="1"/>
        <v>4.5</v>
      </c>
      <c r="K17" s="1">
        <v>5</v>
      </c>
      <c r="L17" s="1">
        <v>5</v>
      </c>
      <c r="M17" s="15">
        <f t="shared" si="2"/>
        <v>5</v>
      </c>
      <c r="N17" s="1">
        <v>5</v>
      </c>
      <c r="O17" s="1">
        <v>5</v>
      </c>
      <c r="P17" s="23">
        <f t="shared" si="3"/>
        <v>5</v>
      </c>
      <c r="Q17" s="1" t="s">
        <v>153</v>
      </c>
      <c r="S17" s="1" t="s">
        <v>207</v>
      </c>
    </row>
    <row r="18" spans="3:19" x14ac:dyDescent="0.2">
      <c r="C18" s="1">
        <v>5</v>
      </c>
      <c r="D18" s="1">
        <v>5</v>
      </c>
      <c r="E18" s="1">
        <v>5</v>
      </c>
      <c r="F18" s="1">
        <v>5</v>
      </c>
      <c r="G18" s="15">
        <f t="shared" si="0"/>
        <v>5</v>
      </c>
      <c r="H18" s="1">
        <v>5</v>
      </c>
      <c r="I18" s="1">
        <v>5</v>
      </c>
      <c r="J18" s="15">
        <f t="shared" si="1"/>
        <v>5</v>
      </c>
      <c r="K18" s="1">
        <v>5</v>
      </c>
      <c r="L18" s="1">
        <v>5</v>
      </c>
      <c r="M18" s="15">
        <f t="shared" si="2"/>
        <v>5</v>
      </c>
      <c r="N18" s="1">
        <v>5</v>
      </c>
      <c r="O18" s="1">
        <v>5</v>
      </c>
      <c r="P18" s="23">
        <f t="shared" si="3"/>
        <v>5</v>
      </c>
      <c r="Q18" s="1" t="s">
        <v>217</v>
      </c>
      <c r="S18" s="1" t="s">
        <v>218</v>
      </c>
    </row>
    <row r="19" spans="3:19" x14ac:dyDescent="0.2">
      <c r="C19" s="1">
        <v>4</v>
      </c>
      <c r="D19" s="1">
        <v>4</v>
      </c>
      <c r="E19" s="1">
        <v>4</v>
      </c>
      <c r="F19" s="1">
        <v>4</v>
      </c>
      <c r="G19" s="15">
        <f t="shared" si="0"/>
        <v>4</v>
      </c>
      <c r="H19" s="1">
        <v>4</v>
      </c>
      <c r="I19" s="1">
        <v>4</v>
      </c>
      <c r="J19" s="15">
        <f t="shared" si="1"/>
        <v>4</v>
      </c>
      <c r="K19" s="1">
        <v>4</v>
      </c>
      <c r="L19" s="1">
        <v>4</v>
      </c>
      <c r="M19" s="15">
        <f t="shared" si="2"/>
        <v>4</v>
      </c>
      <c r="N19" s="1">
        <v>4</v>
      </c>
      <c r="O19" s="1">
        <v>4</v>
      </c>
      <c r="P19" s="23">
        <f t="shared" si="3"/>
        <v>4</v>
      </c>
      <c r="Q19" s="1" t="s">
        <v>138</v>
      </c>
      <c r="S19" s="1" t="s">
        <v>231</v>
      </c>
    </row>
    <row r="20" spans="3:19" x14ac:dyDescent="0.2">
      <c r="C20" s="1">
        <v>4</v>
      </c>
      <c r="D20" s="1">
        <v>4</v>
      </c>
      <c r="E20" s="1">
        <v>4</v>
      </c>
      <c r="F20" s="1">
        <v>4</v>
      </c>
      <c r="G20" s="15">
        <f t="shared" si="0"/>
        <v>4</v>
      </c>
      <c r="H20" s="1">
        <v>4</v>
      </c>
      <c r="I20" s="1">
        <v>4</v>
      </c>
      <c r="J20" s="15">
        <f t="shared" si="1"/>
        <v>4</v>
      </c>
      <c r="K20" s="1">
        <v>4</v>
      </c>
      <c r="L20" s="1">
        <v>4</v>
      </c>
      <c r="M20" s="15">
        <f t="shared" si="2"/>
        <v>4</v>
      </c>
      <c r="N20" s="1">
        <v>4</v>
      </c>
      <c r="O20" s="1">
        <v>4</v>
      </c>
      <c r="P20" s="23">
        <f t="shared" si="3"/>
        <v>4</v>
      </c>
      <c r="Q20" s="1" t="s">
        <v>241</v>
      </c>
      <c r="S20" s="1" t="s">
        <v>242</v>
      </c>
    </row>
    <row r="21" spans="3:19" x14ac:dyDescent="0.2">
      <c r="C21" s="1">
        <v>3</v>
      </c>
      <c r="D21" s="1">
        <v>3</v>
      </c>
      <c r="E21" s="1">
        <v>4</v>
      </c>
      <c r="F21" s="1">
        <v>4</v>
      </c>
      <c r="G21" s="15">
        <f t="shared" si="0"/>
        <v>3.5</v>
      </c>
      <c r="H21" s="1">
        <v>4</v>
      </c>
      <c r="I21" s="1">
        <v>3</v>
      </c>
      <c r="J21" s="15">
        <f t="shared" si="1"/>
        <v>3.5</v>
      </c>
      <c r="K21" s="1">
        <v>3</v>
      </c>
      <c r="L21" s="1">
        <v>3</v>
      </c>
      <c r="M21" s="15">
        <f t="shared" si="2"/>
        <v>3</v>
      </c>
      <c r="N21" s="1">
        <v>3</v>
      </c>
      <c r="O21" s="1">
        <v>4</v>
      </c>
      <c r="P21" s="23">
        <f t="shared" si="3"/>
        <v>3.5</v>
      </c>
      <c r="Q21" s="1" t="s">
        <v>249</v>
      </c>
      <c r="S21" s="1" t="s">
        <v>254</v>
      </c>
    </row>
    <row r="22" spans="3:19" x14ac:dyDescent="0.2">
      <c r="C22" s="1">
        <v>5</v>
      </c>
      <c r="D22" s="1">
        <v>5</v>
      </c>
      <c r="E22" s="1">
        <v>5</v>
      </c>
      <c r="F22" s="1">
        <v>5</v>
      </c>
      <c r="G22" s="15">
        <f t="shared" si="0"/>
        <v>5</v>
      </c>
      <c r="H22" s="1">
        <v>4</v>
      </c>
      <c r="I22" s="1">
        <v>4</v>
      </c>
      <c r="J22" s="15">
        <f t="shared" si="1"/>
        <v>4</v>
      </c>
      <c r="K22" s="1">
        <v>5</v>
      </c>
      <c r="L22" s="1">
        <v>5</v>
      </c>
      <c r="M22" s="15">
        <f t="shared" si="2"/>
        <v>5</v>
      </c>
      <c r="N22" s="1">
        <v>5</v>
      </c>
      <c r="O22" s="1">
        <v>3</v>
      </c>
      <c r="P22" s="23">
        <f t="shared" si="3"/>
        <v>4</v>
      </c>
      <c r="Q22" s="1" t="s">
        <v>138</v>
      </c>
      <c r="S22" s="1" t="s">
        <v>264</v>
      </c>
    </row>
    <row r="23" spans="3:19" x14ac:dyDescent="0.2">
      <c r="C23" s="1">
        <v>3</v>
      </c>
      <c r="D23" s="1">
        <v>4</v>
      </c>
      <c r="E23" s="1">
        <v>3</v>
      </c>
      <c r="F23" s="1">
        <v>4</v>
      </c>
      <c r="G23" s="15">
        <f t="shared" si="0"/>
        <v>3.5</v>
      </c>
      <c r="H23" s="1">
        <v>4</v>
      </c>
      <c r="I23" s="1">
        <v>3</v>
      </c>
      <c r="J23" s="15">
        <f t="shared" si="1"/>
        <v>3.5</v>
      </c>
      <c r="K23" s="1">
        <v>4</v>
      </c>
      <c r="L23" s="1">
        <v>5</v>
      </c>
      <c r="M23" s="15">
        <f t="shared" si="2"/>
        <v>4.5</v>
      </c>
      <c r="N23" s="1">
        <v>5</v>
      </c>
      <c r="O23" s="1">
        <v>4</v>
      </c>
      <c r="P23" s="23">
        <f t="shared" si="3"/>
        <v>4.5</v>
      </c>
      <c r="Q23" s="1" t="s">
        <v>138</v>
      </c>
      <c r="S23" s="1" t="s">
        <v>128</v>
      </c>
    </row>
    <row r="24" spans="3:19" x14ac:dyDescent="0.2">
      <c r="C24" s="1">
        <v>5</v>
      </c>
      <c r="D24" s="1">
        <v>5</v>
      </c>
      <c r="E24" s="1">
        <v>3</v>
      </c>
      <c r="F24" s="1">
        <v>3</v>
      </c>
      <c r="G24" s="15">
        <f t="shared" si="0"/>
        <v>4</v>
      </c>
      <c r="H24" s="1">
        <v>3</v>
      </c>
      <c r="I24" s="1">
        <v>4</v>
      </c>
      <c r="J24" s="15">
        <f t="shared" si="1"/>
        <v>3.5</v>
      </c>
      <c r="K24" s="1">
        <v>3</v>
      </c>
      <c r="L24" s="1">
        <v>3</v>
      </c>
      <c r="M24" s="15">
        <f t="shared" si="2"/>
        <v>3</v>
      </c>
      <c r="N24" s="1">
        <v>4</v>
      </c>
      <c r="O24" s="1">
        <v>3</v>
      </c>
      <c r="P24" s="23">
        <f t="shared" si="3"/>
        <v>3.5</v>
      </c>
      <c r="Q24" s="1" t="s">
        <v>284</v>
      </c>
      <c r="S24" s="1" t="s">
        <v>285</v>
      </c>
    </row>
    <row r="25" spans="3:19" x14ac:dyDescent="0.2">
      <c r="C25" s="1">
        <v>4</v>
      </c>
      <c r="D25" s="1">
        <v>4</v>
      </c>
      <c r="E25" s="1">
        <v>4</v>
      </c>
      <c r="F25" s="1">
        <v>4</v>
      </c>
      <c r="G25" s="15">
        <f t="shared" si="0"/>
        <v>4</v>
      </c>
      <c r="H25" s="1">
        <v>4</v>
      </c>
      <c r="I25" s="1">
        <v>4</v>
      </c>
      <c r="J25" s="15">
        <f t="shared" si="1"/>
        <v>4</v>
      </c>
      <c r="K25" s="1">
        <v>4</v>
      </c>
      <c r="L25" s="1">
        <v>4</v>
      </c>
      <c r="M25" s="15">
        <f t="shared" si="2"/>
        <v>4</v>
      </c>
      <c r="N25" s="1">
        <v>4</v>
      </c>
      <c r="O25" s="1">
        <v>4</v>
      </c>
      <c r="P25" s="23">
        <f t="shared" si="3"/>
        <v>4</v>
      </c>
      <c r="Q25" s="1" t="s">
        <v>128</v>
      </c>
      <c r="S25" s="1" t="s">
        <v>128</v>
      </c>
    </row>
    <row r="26" spans="3:19" x14ac:dyDescent="0.2">
      <c r="C26" s="1">
        <v>3</v>
      </c>
      <c r="D26" s="1">
        <v>3</v>
      </c>
      <c r="E26" s="1">
        <v>3</v>
      </c>
      <c r="F26" s="1">
        <v>3</v>
      </c>
      <c r="G26" s="15">
        <f t="shared" si="0"/>
        <v>3</v>
      </c>
      <c r="H26" s="1">
        <v>3</v>
      </c>
      <c r="I26" s="1">
        <v>3</v>
      </c>
      <c r="J26" s="15">
        <f t="shared" si="1"/>
        <v>3</v>
      </c>
      <c r="K26" s="1">
        <v>3</v>
      </c>
      <c r="L26" s="1">
        <v>3</v>
      </c>
      <c r="M26" s="15">
        <f t="shared" si="2"/>
        <v>3</v>
      </c>
      <c r="N26" s="1">
        <v>3</v>
      </c>
      <c r="O26" s="1">
        <v>3</v>
      </c>
      <c r="P26" s="23">
        <f t="shared" si="3"/>
        <v>3</v>
      </c>
      <c r="Q26" s="1" t="s">
        <v>138</v>
      </c>
      <c r="S26" s="1" t="s">
        <v>138</v>
      </c>
    </row>
    <row r="27" spans="3:19" x14ac:dyDescent="0.2">
      <c r="C27" s="1">
        <v>3</v>
      </c>
      <c r="D27" s="1">
        <v>2</v>
      </c>
      <c r="E27" s="1">
        <v>3</v>
      </c>
      <c r="F27" s="1">
        <v>5</v>
      </c>
      <c r="G27" s="15">
        <f t="shared" si="0"/>
        <v>3.25</v>
      </c>
      <c r="H27" s="1">
        <v>3</v>
      </c>
      <c r="I27" s="1">
        <v>3</v>
      </c>
      <c r="J27" s="15">
        <f t="shared" si="1"/>
        <v>3</v>
      </c>
      <c r="K27" s="1">
        <v>3</v>
      </c>
      <c r="L27" s="1">
        <v>3</v>
      </c>
      <c r="M27" s="15">
        <f t="shared" si="2"/>
        <v>3</v>
      </c>
      <c r="N27" s="1">
        <v>3</v>
      </c>
      <c r="O27" s="1">
        <v>3</v>
      </c>
      <c r="P27" s="23">
        <f t="shared" si="3"/>
        <v>3</v>
      </c>
      <c r="Q27" s="1" t="s">
        <v>138</v>
      </c>
      <c r="S27" s="1" t="s">
        <v>313</v>
      </c>
    </row>
    <row r="28" spans="3:19" x14ac:dyDescent="0.2">
      <c r="C28" s="1">
        <v>4</v>
      </c>
      <c r="D28" s="1">
        <v>4</v>
      </c>
      <c r="E28" s="1">
        <v>4</v>
      </c>
      <c r="F28" s="1">
        <v>4</v>
      </c>
      <c r="G28" s="15">
        <f t="shared" si="0"/>
        <v>4</v>
      </c>
      <c r="H28" s="1">
        <v>4</v>
      </c>
      <c r="I28" s="1">
        <v>4</v>
      </c>
      <c r="J28" s="15">
        <f t="shared" si="1"/>
        <v>4</v>
      </c>
      <c r="K28" s="1">
        <v>4</v>
      </c>
      <c r="L28" s="1">
        <v>4</v>
      </c>
      <c r="M28" s="15">
        <f t="shared" si="2"/>
        <v>4</v>
      </c>
      <c r="N28" s="1">
        <v>4</v>
      </c>
      <c r="O28" s="1">
        <v>4</v>
      </c>
      <c r="P28" s="23">
        <f t="shared" si="3"/>
        <v>4</v>
      </c>
      <c r="Q28" s="1" t="s">
        <v>324</v>
      </c>
      <c r="S28" s="1" t="s">
        <v>325</v>
      </c>
    </row>
    <row r="29" spans="3:19" x14ac:dyDescent="0.2">
      <c r="C29" s="1">
        <v>5</v>
      </c>
      <c r="D29" s="1">
        <v>5</v>
      </c>
      <c r="E29" s="1">
        <v>5</v>
      </c>
      <c r="F29" s="1">
        <v>4</v>
      </c>
      <c r="G29" s="15">
        <f t="shared" si="0"/>
        <v>4.75</v>
      </c>
      <c r="H29" s="1">
        <v>5</v>
      </c>
      <c r="I29" s="1">
        <v>4</v>
      </c>
      <c r="J29" s="15">
        <f t="shared" si="1"/>
        <v>4.5</v>
      </c>
      <c r="K29" s="1">
        <v>5</v>
      </c>
      <c r="L29" s="1">
        <v>5</v>
      </c>
      <c r="M29" s="15">
        <f t="shared" si="2"/>
        <v>5</v>
      </c>
      <c r="N29" s="1">
        <v>5</v>
      </c>
      <c r="O29" s="1">
        <v>5</v>
      </c>
      <c r="P29" s="23">
        <f t="shared" si="3"/>
        <v>5</v>
      </c>
      <c r="Q29" s="1" t="s">
        <v>333</v>
      </c>
      <c r="S29" s="1" t="s">
        <v>334</v>
      </c>
    </row>
    <row r="30" spans="3:19" x14ac:dyDescent="0.2">
      <c r="C30" s="1">
        <v>3</v>
      </c>
      <c r="D30" s="1">
        <v>3</v>
      </c>
      <c r="E30" s="1">
        <v>3</v>
      </c>
      <c r="F30" s="1">
        <v>3</v>
      </c>
      <c r="G30" s="15">
        <f t="shared" si="0"/>
        <v>3</v>
      </c>
      <c r="H30" s="1">
        <v>3</v>
      </c>
      <c r="I30" s="1">
        <v>3</v>
      </c>
      <c r="J30" s="15">
        <f t="shared" si="1"/>
        <v>3</v>
      </c>
      <c r="K30" s="1">
        <v>3</v>
      </c>
      <c r="L30" s="1">
        <v>4</v>
      </c>
      <c r="M30" s="15">
        <f t="shared" si="2"/>
        <v>3.5</v>
      </c>
      <c r="N30" s="1">
        <v>4</v>
      </c>
      <c r="O30" s="1">
        <v>4</v>
      </c>
      <c r="P30" s="23">
        <f t="shared" si="3"/>
        <v>4</v>
      </c>
      <c r="Q30" s="1" t="s">
        <v>169</v>
      </c>
      <c r="S30" s="1" t="s">
        <v>218</v>
      </c>
    </row>
    <row r="31" spans="3:19" x14ac:dyDescent="0.2">
      <c r="C31" s="1">
        <v>4</v>
      </c>
      <c r="D31" s="1">
        <v>4</v>
      </c>
      <c r="E31" s="1">
        <v>5</v>
      </c>
      <c r="F31" s="1">
        <v>4</v>
      </c>
      <c r="G31" s="15">
        <f t="shared" si="0"/>
        <v>4.25</v>
      </c>
      <c r="H31" s="1">
        <v>4</v>
      </c>
      <c r="I31" s="1">
        <v>4</v>
      </c>
      <c r="J31" s="15">
        <f t="shared" si="1"/>
        <v>4</v>
      </c>
      <c r="K31" s="1">
        <v>4</v>
      </c>
      <c r="L31" s="1">
        <v>4</v>
      </c>
      <c r="M31" s="15">
        <f t="shared" si="2"/>
        <v>4</v>
      </c>
      <c r="N31" s="1">
        <v>4</v>
      </c>
      <c r="O31" s="1">
        <v>4</v>
      </c>
      <c r="P31" s="23">
        <f t="shared" si="3"/>
        <v>4</v>
      </c>
      <c r="Q31" s="1" t="s">
        <v>353</v>
      </c>
      <c r="S31" s="1" t="s">
        <v>138</v>
      </c>
    </row>
    <row r="32" spans="3:19" x14ac:dyDescent="0.2">
      <c r="C32" s="1">
        <v>4</v>
      </c>
      <c r="D32" s="1">
        <v>4</v>
      </c>
      <c r="E32" s="1">
        <v>4</v>
      </c>
      <c r="F32" s="1">
        <v>4</v>
      </c>
      <c r="G32" s="15">
        <f t="shared" si="0"/>
        <v>4</v>
      </c>
      <c r="H32" s="1">
        <v>4</v>
      </c>
      <c r="I32" s="1">
        <v>3</v>
      </c>
      <c r="J32" s="15">
        <f t="shared" si="1"/>
        <v>3.5</v>
      </c>
      <c r="K32" s="1">
        <v>4</v>
      </c>
      <c r="L32" s="1">
        <v>4</v>
      </c>
      <c r="M32" s="15">
        <f t="shared" si="2"/>
        <v>4</v>
      </c>
      <c r="N32" s="1">
        <v>4</v>
      </c>
      <c r="O32" s="1">
        <v>3</v>
      </c>
      <c r="P32" s="23">
        <f t="shared" si="3"/>
        <v>3.5</v>
      </c>
      <c r="Q32" s="1" t="s">
        <v>138</v>
      </c>
      <c r="S32" s="1" t="s">
        <v>243</v>
      </c>
    </row>
    <row r="33" spans="3:19" x14ac:dyDescent="0.2">
      <c r="C33" s="1">
        <v>4</v>
      </c>
      <c r="D33" s="1">
        <v>4</v>
      </c>
      <c r="E33" s="1">
        <v>4</v>
      </c>
      <c r="F33" s="1">
        <v>4</v>
      </c>
      <c r="G33" s="15">
        <f t="shared" si="0"/>
        <v>4</v>
      </c>
      <c r="H33" s="1">
        <v>4</v>
      </c>
      <c r="I33" s="1">
        <v>3</v>
      </c>
      <c r="J33" s="15">
        <f t="shared" si="1"/>
        <v>3.5</v>
      </c>
      <c r="K33" s="1">
        <v>4</v>
      </c>
      <c r="L33" s="1">
        <v>4</v>
      </c>
      <c r="M33" s="15">
        <f t="shared" si="2"/>
        <v>4</v>
      </c>
      <c r="N33" s="1">
        <v>4</v>
      </c>
      <c r="O33" s="1">
        <v>3</v>
      </c>
      <c r="P33" s="23">
        <f t="shared" si="3"/>
        <v>3.5</v>
      </c>
      <c r="Q33" s="1" t="s">
        <v>373</v>
      </c>
      <c r="S33" s="1" t="s">
        <v>374</v>
      </c>
    </row>
    <row r="34" spans="3:19" x14ac:dyDescent="0.2">
      <c r="C34" s="1">
        <v>3</v>
      </c>
      <c r="D34" s="1">
        <v>4</v>
      </c>
      <c r="E34" s="1">
        <v>3</v>
      </c>
      <c r="F34" s="1">
        <v>3</v>
      </c>
      <c r="G34" s="15">
        <f t="shared" si="0"/>
        <v>3.25</v>
      </c>
      <c r="H34" s="1">
        <v>4</v>
      </c>
      <c r="I34" s="1">
        <v>3</v>
      </c>
      <c r="J34" s="15">
        <f t="shared" si="1"/>
        <v>3.5</v>
      </c>
      <c r="K34" s="1">
        <v>4</v>
      </c>
      <c r="L34" s="1">
        <v>3</v>
      </c>
      <c r="M34" s="15">
        <f t="shared" si="2"/>
        <v>3.5</v>
      </c>
      <c r="N34" s="1">
        <v>4</v>
      </c>
      <c r="O34" s="1">
        <v>3</v>
      </c>
      <c r="P34" s="23">
        <f t="shared" si="3"/>
        <v>3.5</v>
      </c>
      <c r="Q34" s="1" t="s">
        <v>243</v>
      </c>
      <c r="S34" s="1" t="s">
        <v>384</v>
      </c>
    </row>
    <row r="35" spans="3:19" x14ac:dyDescent="0.2">
      <c r="C35" s="1">
        <v>5</v>
      </c>
      <c r="D35" s="1">
        <v>5</v>
      </c>
      <c r="E35" s="1">
        <v>5</v>
      </c>
      <c r="F35" s="1">
        <v>5</v>
      </c>
      <c r="G35" s="15">
        <f t="shared" si="0"/>
        <v>5</v>
      </c>
      <c r="H35" s="1">
        <v>5</v>
      </c>
      <c r="I35" s="1">
        <v>5</v>
      </c>
      <c r="J35" s="15">
        <f t="shared" si="1"/>
        <v>5</v>
      </c>
      <c r="K35" s="1">
        <v>5</v>
      </c>
      <c r="L35" s="1">
        <v>5</v>
      </c>
      <c r="M35" s="15">
        <f t="shared" si="2"/>
        <v>5</v>
      </c>
      <c r="N35" s="1">
        <v>5</v>
      </c>
      <c r="O35" s="1">
        <v>5</v>
      </c>
      <c r="P35" s="23">
        <f t="shared" si="3"/>
        <v>5</v>
      </c>
      <c r="Q35" s="1" t="s">
        <v>138</v>
      </c>
      <c r="S35" s="1" t="s">
        <v>384</v>
      </c>
    </row>
    <row r="36" spans="3:19" x14ac:dyDescent="0.2">
      <c r="C36" s="1">
        <v>4</v>
      </c>
      <c r="D36" s="1">
        <v>4</v>
      </c>
      <c r="E36" s="1">
        <v>4</v>
      </c>
      <c r="F36" s="1">
        <v>4</v>
      </c>
      <c r="G36" s="15">
        <f t="shared" si="0"/>
        <v>4</v>
      </c>
      <c r="H36" s="1">
        <v>4</v>
      </c>
      <c r="I36" s="1">
        <v>4</v>
      </c>
      <c r="J36" s="15">
        <f t="shared" si="1"/>
        <v>4</v>
      </c>
      <c r="K36" s="1">
        <v>4</v>
      </c>
      <c r="L36" s="1">
        <v>4</v>
      </c>
      <c r="M36" s="15">
        <f t="shared" si="2"/>
        <v>4</v>
      </c>
      <c r="N36" s="1">
        <v>4</v>
      </c>
      <c r="O36" s="1">
        <v>4</v>
      </c>
      <c r="P36" s="23">
        <f t="shared" si="3"/>
        <v>4</v>
      </c>
      <c r="Q36" s="1" t="s">
        <v>169</v>
      </c>
      <c r="S36" s="1" t="s">
        <v>231</v>
      </c>
    </row>
    <row r="37" spans="3:19" x14ac:dyDescent="0.2">
      <c r="C37" s="1">
        <v>5</v>
      </c>
      <c r="D37" s="1">
        <v>5</v>
      </c>
      <c r="E37" s="1">
        <v>5</v>
      </c>
      <c r="F37" s="1">
        <v>5</v>
      </c>
      <c r="G37" s="15">
        <f t="shared" si="0"/>
        <v>5</v>
      </c>
      <c r="H37" s="1">
        <v>5</v>
      </c>
      <c r="I37" s="1">
        <v>5</v>
      </c>
      <c r="J37" s="15">
        <f t="shared" si="1"/>
        <v>5</v>
      </c>
      <c r="K37" s="1">
        <v>5</v>
      </c>
      <c r="L37" s="1">
        <v>4</v>
      </c>
      <c r="M37" s="15">
        <f t="shared" si="2"/>
        <v>4.5</v>
      </c>
      <c r="N37" s="1">
        <v>4</v>
      </c>
      <c r="O37" s="1">
        <v>5</v>
      </c>
      <c r="P37" s="23">
        <f t="shared" si="3"/>
        <v>4.5</v>
      </c>
      <c r="Q37" s="1" t="s">
        <v>412</v>
      </c>
      <c r="S37" s="1" t="s">
        <v>413</v>
      </c>
    </row>
    <row r="38" spans="3:19" x14ac:dyDescent="0.2">
      <c r="C38" s="1">
        <v>4</v>
      </c>
      <c r="D38" s="1">
        <v>4</v>
      </c>
      <c r="E38" s="1">
        <v>4</v>
      </c>
      <c r="F38" s="1">
        <v>4</v>
      </c>
      <c r="G38" s="15">
        <f t="shared" si="0"/>
        <v>4</v>
      </c>
      <c r="H38" s="1">
        <v>4</v>
      </c>
      <c r="I38" s="1">
        <v>4</v>
      </c>
      <c r="J38" s="15">
        <f t="shared" si="1"/>
        <v>4</v>
      </c>
      <c r="K38" s="1">
        <v>4</v>
      </c>
      <c r="L38" s="1">
        <v>4</v>
      </c>
      <c r="M38" s="15">
        <f t="shared" si="2"/>
        <v>4</v>
      </c>
      <c r="N38" s="1">
        <v>4</v>
      </c>
      <c r="O38" s="1">
        <v>4</v>
      </c>
      <c r="P38" s="23">
        <f t="shared" si="3"/>
        <v>4</v>
      </c>
      <c r="Q38" s="1" t="s">
        <v>169</v>
      </c>
      <c r="S38" s="1" t="s">
        <v>243</v>
      </c>
    </row>
    <row r="39" spans="3:19" x14ac:dyDescent="0.2">
      <c r="C39" s="1">
        <v>4</v>
      </c>
      <c r="D39" s="1">
        <v>4</v>
      </c>
      <c r="E39" s="1">
        <v>5</v>
      </c>
      <c r="F39" s="1">
        <v>5</v>
      </c>
      <c r="G39" s="15">
        <f t="shared" si="0"/>
        <v>4.5</v>
      </c>
      <c r="H39" s="1">
        <v>5</v>
      </c>
      <c r="I39" s="1">
        <v>4</v>
      </c>
      <c r="J39" s="15">
        <f t="shared" si="1"/>
        <v>4.5</v>
      </c>
      <c r="K39" s="1">
        <v>5</v>
      </c>
      <c r="L39" s="1">
        <v>4</v>
      </c>
      <c r="M39" s="15">
        <f t="shared" si="2"/>
        <v>4.5</v>
      </c>
      <c r="N39" s="1">
        <v>4</v>
      </c>
      <c r="O39" s="1">
        <v>5</v>
      </c>
      <c r="P39" s="23">
        <f t="shared" si="3"/>
        <v>4.5</v>
      </c>
      <c r="Q39" s="1" t="s">
        <v>433</v>
      </c>
      <c r="S39" s="1" t="s">
        <v>434</v>
      </c>
    </row>
    <row r="40" spans="3:19" x14ac:dyDescent="0.2">
      <c r="C40" s="1">
        <v>5</v>
      </c>
      <c r="D40" s="1">
        <v>5</v>
      </c>
      <c r="E40" s="1">
        <v>5</v>
      </c>
      <c r="F40" s="1">
        <v>5</v>
      </c>
      <c r="G40" s="15">
        <f t="shared" si="0"/>
        <v>5</v>
      </c>
      <c r="H40" s="1">
        <v>5</v>
      </c>
      <c r="I40" s="1">
        <v>5</v>
      </c>
      <c r="J40" s="15">
        <f t="shared" si="1"/>
        <v>5</v>
      </c>
      <c r="K40" s="1">
        <v>5</v>
      </c>
      <c r="L40" s="1">
        <v>5</v>
      </c>
      <c r="M40" s="15">
        <f t="shared" si="2"/>
        <v>5</v>
      </c>
      <c r="N40" s="1">
        <v>5</v>
      </c>
      <c r="O40" s="1">
        <v>3</v>
      </c>
      <c r="P40" s="23">
        <f t="shared" si="3"/>
        <v>4</v>
      </c>
      <c r="Q40" s="1" t="s">
        <v>445</v>
      </c>
      <c r="S40" s="1" t="s">
        <v>446</v>
      </c>
    </row>
    <row r="41" spans="3:19" x14ac:dyDescent="0.2">
      <c r="C41" s="1">
        <v>5</v>
      </c>
      <c r="D41" s="1">
        <v>5</v>
      </c>
      <c r="E41" s="1">
        <v>5</v>
      </c>
      <c r="F41" s="1">
        <v>5</v>
      </c>
      <c r="G41" s="15">
        <f t="shared" si="0"/>
        <v>5</v>
      </c>
      <c r="H41" s="1">
        <v>5</v>
      </c>
      <c r="I41" s="1">
        <v>5</v>
      </c>
      <c r="J41" s="15">
        <f t="shared" si="1"/>
        <v>5</v>
      </c>
      <c r="K41" s="1">
        <v>5</v>
      </c>
      <c r="L41" s="1">
        <v>5</v>
      </c>
      <c r="M41" s="15">
        <f t="shared" si="2"/>
        <v>5</v>
      </c>
      <c r="N41" s="1">
        <v>5</v>
      </c>
      <c r="O41" s="1">
        <v>5</v>
      </c>
      <c r="P41" s="23">
        <f t="shared" si="3"/>
        <v>5</v>
      </c>
      <c r="Q41" s="1" t="s">
        <v>153</v>
      </c>
      <c r="S41" s="1" t="s">
        <v>153</v>
      </c>
    </row>
    <row r="42" spans="3:19" x14ac:dyDescent="0.2">
      <c r="C42" s="1">
        <v>4</v>
      </c>
      <c r="D42" s="1">
        <v>4</v>
      </c>
      <c r="E42" s="1">
        <v>4</v>
      </c>
      <c r="F42" s="1">
        <v>4</v>
      </c>
      <c r="G42" s="15">
        <f t="shared" si="0"/>
        <v>4</v>
      </c>
      <c r="H42" s="1">
        <v>4</v>
      </c>
      <c r="I42" s="1">
        <v>4</v>
      </c>
      <c r="J42" s="15">
        <f t="shared" si="1"/>
        <v>4</v>
      </c>
      <c r="K42" s="1">
        <v>4</v>
      </c>
      <c r="L42" s="1">
        <v>4</v>
      </c>
      <c r="M42" s="15">
        <f t="shared" si="2"/>
        <v>4</v>
      </c>
      <c r="N42" s="1">
        <v>4</v>
      </c>
      <c r="O42" s="1">
        <v>4</v>
      </c>
      <c r="P42" s="23">
        <f t="shared" si="3"/>
        <v>4</v>
      </c>
      <c r="Q42" s="1" t="s">
        <v>468</v>
      </c>
      <c r="S42" s="1" t="s">
        <v>469</v>
      </c>
    </row>
    <row r="43" spans="3:19" x14ac:dyDescent="0.2">
      <c r="C43" s="1">
        <v>4</v>
      </c>
      <c r="D43" s="1">
        <v>4</v>
      </c>
      <c r="E43" s="1">
        <v>4</v>
      </c>
      <c r="F43" s="1">
        <v>4</v>
      </c>
      <c r="G43" s="15">
        <f t="shared" si="0"/>
        <v>4</v>
      </c>
      <c r="H43" s="1">
        <v>4</v>
      </c>
      <c r="I43" s="1">
        <v>4</v>
      </c>
      <c r="J43" s="15">
        <f t="shared" si="1"/>
        <v>4</v>
      </c>
      <c r="K43" s="1">
        <v>4</v>
      </c>
      <c r="L43" s="1">
        <v>4</v>
      </c>
      <c r="M43" s="15">
        <f t="shared" si="2"/>
        <v>4</v>
      </c>
      <c r="N43" s="1">
        <v>4</v>
      </c>
      <c r="O43" s="1">
        <v>4</v>
      </c>
      <c r="P43" s="23">
        <f t="shared" si="3"/>
        <v>4</v>
      </c>
      <c r="Q43" s="1" t="s">
        <v>478</v>
      </c>
      <c r="S43" s="1" t="s">
        <v>479</v>
      </c>
    </row>
    <row r="44" spans="3:19" x14ac:dyDescent="0.2">
      <c r="C44" s="1">
        <v>1</v>
      </c>
      <c r="D44" s="1">
        <v>1</v>
      </c>
      <c r="E44" s="1">
        <v>5</v>
      </c>
      <c r="F44" s="1">
        <v>1</v>
      </c>
      <c r="G44" s="15">
        <f t="shared" si="0"/>
        <v>2</v>
      </c>
      <c r="H44" s="1">
        <v>2</v>
      </c>
      <c r="I44" s="1">
        <v>1</v>
      </c>
      <c r="J44" s="15">
        <f t="shared" si="1"/>
        <v>1.5</v>
      </c>
      <c r="K44" s="1">
        <v>2</v>
      </c>
      <c r="L44" s="1">
        <v>3</v>
      </c>
      <c r="M44" s="15">
        <f t="shared" si="2"/>
        <v>2.5</v>
      </c>
      <c r="N44" s="1">
        <v>3</v>
      </c>
      <c r="O44" s="1">
        <v>2</v>
      </c>
      <c r="P44" s="23">
        <f t="shared" si="3"/>
        <v>2.5</v>
      </c>
      <c r="Q44" s="1" t="s">
        <v>486</v>
      </c>
      <c r="S44" s="1" t="s">
        <v>486</v>
      </c>
    </row>
    <row r="45" spans="3:19" x14ac:dyDescent="0.2">
      <c r="C45" s="1">
        <v>4</v>
      </c>
      <c r="D45" s="1">
        <v>4</v>
      </c>
      <c r="E45" s="1">
        <v>4</v>
      </c>
      <c r="F45" s="1">
        <v>4</v>
      </c>
      <c r="G45" s="15">
        <f t="shared" si="0"/>
        <v>4</v>
      </c>
      <c r="H45" s="1">
        <v>4</v>
      </c>
      <c r="I45" s="1">
        <v>4</v>
      </c>
      <c r="J45" s="15">
        <f t="shared" si="1"/>
        <v>4</v>
      </c>
      <c r="K45" s="1">
        <v>4</v>
      </c>
      <c r="L45" s="1">
        <v>4</v>
      </c>
      <c r="M45" s="15">
        <f t="shared" si="2"/>
        <v>4</v>
      </c>
      <c r="N45" s="1">
        <v>4</v>
      </c>
      <c r="O45" s="1">
        <v>4</v>
      </c>
      <c r="P45" s="23">
        <f t="shared" si="3"/>
        <v>4</v>
      </c>
      <c r="Q45" s="1" t="s">
        <v>217</v>
      </c>
      <c r="S45" s="1" t="s">
        <v>217</v>
      </c>
    </row>
    <row r="46" spans="3:19" x14ac:dyDescent="0.2">
      <c r="C46" s="1">
        <v>4</v>
      </c>
      <c r="D46" s="1">
        <v>4</v>
      </c>
      <c r="E46" s="1">
        <v>5</v>
      </c>
      <c r="F46" s="1">
        <v>4</v>
      </c>
      <c r="G46" s="15">
        <f t="shared" si="0"/>
        <v>4.25</v>
      </c>
      <c r="H46" s="1">
        <v>5</v>
      </c>
      <c r="I46" s="1">
        <v>4</v>
      </c>
      <c r="J46" s="15">
        <f t="shared" si="1"/>
        <v>4.5</v>
      </c>
      <c r="K46" s="1">
        <v>5</v>
      </c>
      <c r="L46" s="1">
        <v>5</v>
      </c>
      <c r="M46" s="15">
        <f t="shared" si="2"/>
        <v>5</v>
      </c>
      <c r="N46" s="1">
        <v>5</v>
      </c>
      <c r="O46" s="1">
        <v>4</v>
      </c>
      <c r="P46" s="23">
        <f t="shared" si="3"/>
        <v>4.5</v>
      </c>
      <c r="Q46" s="1" t="s">
        <v>257</v>
      </c>
      <c r="S46" s="1" t="s">
        <v>303</v>
      </c>
    </row>
    <row r="47" spans="3:19" x14ac:dyDescent="0.2">
      <c r="C47" s="1">
        <v>4</v>
      </c>
      <c r="D47" s="1">
        <v>5</v>
      </c>
      <c r="E47" s="1">
        <v>5</v>
      </c>
      <c r="F47" s="1">
        <v>5</v>
      </c>
      <c r="G47" s="15">
        <f t="shared" si="0"/>
        <v>4.75</v>
      </c>
      <c r="H47" s="1">
        <v>5</v>
      </c>
      <c r="I47" s="1">
        <v>5</v>
      </c>
      <c r="J47" s="15">
        <f t="shared" si="1"/>
        <v>5</v>
      </c>
      <c r="K47" s="1">
        <v>5</v>
      </c>
      <c r="L47" s="1">
        <v>5</v>
      </c>
      <c r="M47" s="15">
        <f t="shared" si="2"/>
        <v>5</v>
      </c>
      <c r="N47" s="1">
        <v>5</v>
      </c>
      <c r="O47" s="1">
        <v>5</v>
      </c>
      <c r="P47" s="23">
        <f t="shared" si="3"/>
        <v>5</v>
      </c>
      <c r="Q47" s="1" t="s">
        <v>243</v>
      </c>
      <c r="S47" s="1" t="s">
        <v>243</v>
      </c>
    </row>
    <row r="48" spans="3:19" x14ac:dyDescent="0.2">
      <c r="C48" s="1">
        <v>5</v>
      </c>
      <c r="D48" s="1">
        <v>5</v>
      </c>
      <c r="E48" s="1">
        <v>5</v>
      </c>
      <c r="F48" s="1">
        <v>5</v>
      </c>
      <c r="G48" s="15">
        <f t="shared" si="0"/>
        <v>5</v>
      </c>
      <c r="H48" s="1">
        <v>4</v>
      </c>
      <c r="I48" s="1">
        <v>5</v>
      </c>
      <c r="J48" s="15">
        <f t="shared" si="1"/>
        <v>4.5</v>
      </c>
      <c r="K48" s="1">
        <v>4</v>
      </c>
      <c r="L48" s="1">
        <v>4</v>
      </c>
      <c r="M48" s="15">
        <f t="shared" si="2"/>
        <v>4</v>
      </c>
      <c r="N48" s="1">
        <v>5</v>
      </c>
      <c r="O48" s="1">
        <v>4</v>
      </c>
      <c r="P48" s="23">
        <f t="shared" si="3"/>
        <v>4.5</v>
      </c>
      <c r="Q48" s="1" t="s">
        <v>518</v>
      </c>
      <c r="S48" s="1" t="s">
        <v>519</v>
      </c>
    </row>
    <row r="49" spans="3:19" x14ac:dyDescent="0.2">
      <c r="C49" s="1">
        <v>1</v>
      </c>
      <c r="D49" s="1">
        <v>1</v>
      </c>
      <c r="E49" s="1">
        <v>1</v>
      </c>
      <c r="F49" s="1">
        <v>1</v>
      </c>
      <c r="G49" s="15">
        <f t="shared" si="0"/>
        <v>1</v>
      </c>
      <c r="H49" s="1">
        <v>1</v>
      </c>
      <c r="I49" s="1">
        <v>1</v>
      </c>
      <c r="J49" s="15">
        <f t="shared" si="1"/>
        <v>1</v>
      </c>
      <c r="K49" s="1">
        <v>1</v>
      </c>
      <c r="L49" s="1">
        <v>1</v>
      </c>
      <c r="M49" s="15">
        <f t="shared" si="2"/>
        <v>1</v>
      </c>
      <c r="N49" s="1">
        <v>1</v>
      </c>
      <c r="O49" s="1">
        <v>1</v>
      </c>
      <c r="P49" s="23">
        <f t="shared" si="3"/>
        <v>1</v>
      </c>
      <c r="Q49" s="1" t="s">
        <v>528</v>
      </c>
      <c r="S49" s="1" t="s">
        <v>528</v>
      </c>
    </row>
    <row r="50" spans="3:19" x14ac:dyDescent="0.2">
      <c r="C50" s="1">
        <v>5</v>
      </c>
      <c r="D50" s="1">
        <v>5</v>
      </c>
      <c r="E50" s="1">
        <v>5</v>
      </c>
      <c r="F50" s="1">
        <v>5</v>
      </c>
      <c r="G50" s="15">
        <f t="shared" si="0"/>
        <v>5</v>
      </c>
      <c r="H50" s="1">
        <v>4</v>
      </c>
      <c r="I50" s="1">
        <v>5</v>
      </c>
      <c r="J50" s="15">
        <f t="shared" si="1"/>
        <v>4.5</v>
      </c>
      <c r="K50" s="1">
        <v>4</v>
      </c>
      <c r="L50" s="1">
        <v>4</v>
      </c>
      <c r="M50" s="15">
        <f t="shared" si="2"/>
        <v>4</v>
      </c>
      <c r="N50" s="1">
        <v>4</v>
      </c>
      <c r="O50" s="1">
        <v>4</v>
      </c>
      <c r="P50" s="23">
        <f t="shared" si="3"/>
        <v>4</v>
      </c>
      <c r="Q50" s="1" t="s">
        <v>529</v>
      </c>
      <c r="S50" s="1" t="s">
        <v>530</v>
      </c>
    </row>
    <row r="51" spans="3:19" x14ac:dyDescent="0.2">
      <c r="C51" s="1">
        <v>3</v>
      </c>
      <c r="D51" s="1">
        <v>3</v>
      </c>
      <c r="E51" s="1">
        <v>4</v>
      </c>
      <c r="F51" s="1">
        <v>4</v>
      </c>
      <c r="G51" s="15">
        <f t="shared" si="0"/>
        <v>3.5</v>
      </c>
      <c r="H51" s="1">
        <v>3</v>
      </c>
      <c r="I51" s="1">
        <v>3</v>
      </c>
      <c r="J51" s="15">
        <f t="shared" si="1"/>
        <v>3</v>
      </c>
      <c r="K51" s="1">
        <v>3</v>
      </c>
      <c r="L51" s="1">
        <v>3</v>
      </c>
      <c r="M51" s="15">
        <f t="shared" si="2"/>
        <v>3</v>
      </c>
      <c r="N51" s="1">
        <v>3</v>
      </c>
      <c r="O51" s="1">
        <v>3</v>
      </c>
      <c r="P51" s="23">
        <f t="shared" si="3"/>
        <v>3</v>
      </c>
      <c r="Q51" s="1" t="s">
        <v>400</v>
      </c>
      <c r="S51" s="1" t="s">
        <v>541</v>
      </c>
    </row>
    <row r="52" spans="3:19" x14ac:dyDescent="0.2">
      <c r="C52" s="1">
        <v>4</v>
      </c>
      <c r="D52" s="1">
        <v>4</v>
      </c>
      <c r="E52" s="1">
        <v>4</v>
      </c>
      <c r="F52" s="1">
        <v>4</v>
      </c>
      <c r="G52" s="15">
        <f t="shared" si="0"/>
        <v>4</v>
      </c>
      <c r="H52" s="1">
        <v>4</v>
      </c>
      <c r="I52" s="1">
        <v>4</v>
      </c>
      <c r="J52" s="15">
        <f t="shared" si="1"/>
        <v>4</v>
      </c>
      <c r="K52" s="1">
        <v>5</v>
      </c>
      <c r="L52" s="1">
        <v>5</v>
      </c>
      <c r="M52" s="15">
        <f t="shared" si="2"/>
        <v>5</v>
      </c>
      <c r="N52" s="1">
        <v>5</v>
      </c>
      <c r="O52" s="1">
        <v>4</v>
      </c>
      <c r="P52" s="23">
        <f t="shared" si="3"/>
        <v>4.5</v>
      </c>
      <c r="Q52" s="1" t="s">
        <v>552</v>
      </c>
      <c r="S52" s="1" t="s">
        <v>243</v>
      </c>
    </row>
    <row r="53" spans="3:19" x14ac:dyDescent="0.2">
      <c r="C53" s="1">
        <v>4</v>
      </c>
      <c r="D53" s="1">
        <v>4</v>
      </c>
      <c r="E53" s="1">
        <v>4</v>
      </c>
      <c r="F53" s="1">
        <v>4</v>
      </c>
      <c r="G53" s="15">
        <f t="shared" si="0"/>
        <v>4</v>
      </c>
      <c r="H53" s="1">
        <v>4</v>
      </c>
      <c r="I53" s="1">
        <v>4</v>
      </c>
      <c r="J53" s="15">
        <f t="shared" si="1"/>
        <v>4</v>
      </c>
      <c r="K53" s="1">
        <v>4</v>
      </c>
      <c r="L53" s="1">
        <v>4</v>
      </c>
      <c r="M53" s="15">
        <f t="shared" si="2"/>
        <v>4</v>
      </c>
      <c r="N53" s="1">
        <v>4</v>
      </c>
      <c r="O53" s="1">
        <v>4</v>
      </c>
      <c r="P53" s="23">
        <f t="shared" si="3"/>
        <v>4</v>
      </c>
      <c r="Q53" s="1" t="s">
        <v>138</v>
      </c>
      <c r="S53" s="1" t="s">
        <v>560</v>
      </c>
    </row>
    <row r="54" spans="3:19" x14ac:dyDescent="0.2">
      <c r="C54" s="1">
        <v>4</v>
      </c>
      <c r="D54" s="1">
        <v>5</v>
      </c>
      <c r="E54" s="1">
        <v>4</v>
      </c>
      <c r="F54" s="1">
        <v>4</v>
      </c>
      <c r="G54" s="15">
        <f t="shared" si="0"/>
        <v>4.25</v>
      </c>
      <c r="H54" s="1">
        <v>4</v>
      </c>
      <c r="I54" s="1">
        <v>4</v>
      </c>
      <c r="J54" s="15">
        <f t="shared" si="1"/>
        <v>4</v>
      </c>
      <c r="K54" s="1">
        <v>5</v>
      </c>
      <c r="L54" s="1">
        <v>4</v>
      </c>
      <c r="M54" s="15">
        <f t="shared" si="2"/>
        <v>4.5</v>
      </c>
      <c r="N54" s="1">
        <v>3</v>
      </c>
      <c r="O54" s="1">
        <v>3</v>
      </c>
      <c r="P54" s="23">
        <f t="shared" si="3"/>
        <v>3</v>
      </c>
      <c r="Q54" s="1" t="s">
        <v>569</v>
      </c>
      <c r="S54" s="1" t="s">
        <v>153</v>
      </c>
    </row>
    <row r="55" spans="3:19" x14ac:dyDescent="0.2">
      <c r="C55" s="1">
        <v>4</v>
      </c>
      <c r="D55" s="1">
        <v>4</v>
      </c>
      <c r="E55" s="1">
        <v>4</v>
      </c>
      <c r="F55" s="1">
        <v>4</v>
      </c>
      <c r="G55" s="15">
        <f t="shared" si="0"/>
        <v>4</v>
      </c>
      <c r="H55" s="1">
        <v>4</v>
      </c>
      <c r="I55" s="1">
        <v>3</v>
      </c>
      <c r="J55" s="15">
        <f t="shared" si="1"/>
        <v>3.5</v>
      </c>
      <c r="K55" s="1">
        <v>4</v>
      </c>
      <c r="L55" s="1">
        <v>4</v>
      </c>
      <c r="M55" s="15">
        <f t="shared" si="2"/>
        <v>4</v>
      </c>
      <c r="N55" s="1">
        <v>4</v>
      </c>
      <c r="O55" s="1">
        <v>4</v>
      </c>
      <c r="P55" s="23">
        <f t="shared" si="3"/>
        <v>4</v>
      </c>
      <c r="Q55" s="1" t="s">
        <v>579</v>
      </c>
      <c r="S55" s="1" t="s">
        <v>163</v>
      </c>
    </row>
    <row r="56" spans="3:19" x14ac:dyDescent="0.2">
      <c r="C56" s="1">
        <v>4</v>
      </c>
      <c r="D56" s="1">
        <v>4</v>
      </c>
      <c r="E56" s="1">
        <v>4</v>
      </c>
      <c r="F56" s="1">
        <v>4</v>
      </c>
      <c r="G56" s="15">
        <f t="shared" si="0"/>
        <v>4</v>
      </c>
      <c r="H56" s="1">
        <v>4</v>
      </c>
      <c r="I56" s="1">
        <v>4</v>
      </c>
      <c r="J56" s="15">
        <f t="shared" si="1"/>
        <v>4</v>
      </c>
      <c r="K56" s="1">
        <v>4</v>
      </c>
      <c r="L56" s="1">
        <v>4</v>
      </c>
      <c r="M56" s="15">
        <f t="shared" si="2"/>
        <v>4</v>
      </c>
      <c r="N56" s="1">
        <v>4</v>
      </c>
      <c r="O56" s="1">
        <v>4</v>
      </c>
      <c r="P56" s="23">
        <f t="shared" si="3"/>
        <v>4</v>
      </c>
      <c r="Q56" s="1" t="s">
        <v>587</v>
      </c>
      <c r="S56" s="1" t="s">
        <v>588</v>
      </c>
    </row>
    <row r="57" spans="3:19" x14ac:dyDescent="0.2">
      <c r="C57" s="1">
        <v>4</v>
      </c>
      <c r="D57" s="1">
        <v>4</v>
      </c>
      <c r="E57" s="1">
        <v>4</v>
      </c>
      <c r="F57" s="1">
        <v>4</v>
      </c>
      <c r="G57" s="15">
        <f t="shared" si="0"/>
        <v>4</v>
      </c>
      <c r="H57" s="1">
        <v>4</v>
      </c>
      <c r="I57" s="1">
        <v>4</v>
      </c>
      <c r="J57" s="15">
        <f t="shared" si="1"/>
        <v>4</v>
      </c>
      <c r="K57" s="1">
        <v>4</v>
      </c>
      <c r="L57" s="1">
        <v>4</v>
      </c>
      <c r="M57" s="15">
        <f t="shared" si="2"/>
        <v>4</v>
      </c>
      <c r="N57" s="1">
        <v>4</v>
      </c>
      <c r="O57" s="1">
        <v>4</v>
      </c>
      <c r="P57" s="23">
        <f t="shared" si="3"/>
        <v>4</v>
      </c>
      <c r="Q57" s="1" t="s">
        <v>127</v>
      </c>
      <c r="S57" s="1" t="s">
        <v>127</v>
      </c>
    </row>
    <row r="58" spans="3:19" x14ac:dyDescent="0.2">
      <c r="C58" s="1">
        <v>4</v>
      </c>
      <c r="D58" s="1">
        <v>5</v>
      </c>
      <c r="E58" s="1">
        <v>5</v>
      </c>
      <c r="F58" s="1">
        <v>5</v>
      </c>
      <c r="G58" s="15">
        <f t="shared" si="0"/>
        <v>4.75</v>
      </c>
      <c r="H58" s="1">
        <v>5</v>
      </c>
      <c r="I58" s="1">
        <v>5</v>
      </c>
      <c r="J58" s="15">
        <f t="shared" si="1"/>
        <v>5</v>
      </c>
      <c r="K58" s="1">
        <v>5</v>
      </c>
      <c r="L58" s="1">
        <v>4</v>
      </c>
      <c r="M58" s="15">
        <f t="shared" si="2"/>
        <v>4.5</v>
      </c>
      <c r="N58" s="1">
        <v>5</v>
      </c>
      <c r="O58" s="1">
        <v>3</v>
      </c>
      <c r="P58" s="23">
        <f t="shared" si="3"/>
        <v>4</v>
      </c>
      <c r="Q58" s="1" t="s">
        <v>606</v>
      </c>
      <c r="S58" s="1" t="s">
        <v>607</v>
      </c>
    </row>
    <row r="59" spans="3:19" x14ac:dyDescent="0.2">
      <c r="C59" s="1">
        <v>4</v>
      </c>
      <c r="D59" s="1">
        <v>5</v>
      </c>
      <c r="E59" s="1">
        <v>5</v>
      </c>
      <c r="F59" s="1">
        <v>3</v>
      </c>
      <c r="G59" s="15">
        <f t="shared" si="0"/>
        <v>4.25</v>
      </c>
      <c r="H59" s="1">
        <v>2</v>
      </c>
      <c r="I59" s="1">
        <v>3</v>
      </c>
      <c r="J59" s="15">
        <f t="shared" si="1"/>
        <v>2.5</v>
      </c>
      <c r="K59" s="1">
        <v>3</v>
      </c>
      <c r="L59" s="1">
        <v>2</v>
      </c>
      <c r="M59" s="15">
        <f t="shared" si="2"/>
        <v>2.5</v>
      </c>
      <c r="N59" s="1">
        <v>4</v>
      </c>
      <c r="O59" s="1">
        <v>2</v>
      </c>
      <c r="P59" s="23">
        <f t="shared" si="3"/>
        <v>3</v>
      </c>
      <c r="Q59" s="1" t="s">
        <v>615</v>
      </c>
      <c r="S59" s="1" t="s">
        <v>616</v>
      </c>
    </row>
    <row r="60" spans="3:19" x14ac:dyDescent="0.2">
      <c r="C60" s="1">
        <v>4</v>
      </c>
      <c r="D60" s="1">
        <v>4</v>
      </c>
      <c r="E60" s="1">
        <v>4</v>
      </c>
      <c r="F60" s="1">
        <v>4</v>
      </c>
      <c r="G60" s="15">
        <f t="shared" si="0"/>
        <v>4</v>
      </c>
      <c r="H60" s="1">
        <v>4</v>
      </c>
      <c r="I60" s="1">
        <v>4</v>
      </c>
      <c r="J60" s="15">
        <f t="shared" si="1"/>
        <v>4</v>
      </c>
      <c r="K60" s="1">
        <v>4</v>
      </c>
      <c r="L60" s="1">
        <v>4</v>
      </c>
      <c r="M60" s="15">
        <f t="shared" si="2"/>
        <v>4</v>
      </c>
      <c r="N60" s="1">
        <v>4</v>
      </c>
      <c r="O60" s="1">
        <v>4</v>
      </c>
      <c r="P60" s="23">
        <f t="shared" si="3"/>
        <v>4</v>
      </c>
      <c r="Q60" s="1" t="s">
        <v>626</v>
      </c>
      <c r="S60" s="1" t="s">
        <v>153</v>
      </c>
    </row>
    <row r="61" spans="3:19" x14ac:dyDescent="0.2">
      <c r="C61" s="1">
        <v>5</v>
      </c>
      <c r="D61" s="1">
        <v>5</v>
      </c>
      <c r="E61" s="1">
        <v>5</v>
      </c>
      <c r="F61" s="1">
        <v>5</v>
      </c>
      <c r="G61" s="15">
        <f t="shared" si="0"/>
        <v>5</v>
      </c>
      <c r="H61" s="1">
        <v>5</v>
      </c>
      <c r="I61" s="1">
        <v>5</v>
      </c>
      <c r="J61" s="15">
        <f t="shared" si="1"/>
        <v>5</v>
      </c>
      <c r="K61" s="1">
        <v>5</v>
      </c>
      <c r="L61" s="1">
        <v>5</v>
      </c>
      <c r="M61" s="15">
        <f t="shared" si="2"/>
        <v>5</v>
      </c>
      <c r="N61" s="1">
        <v>5</v>
      </c>
      <c r="O61" s="1">
        <v>5</v>
      </c>
      <c r="P61" s="23">
        <f t="shared" si="3"/>
        <v>5</v>
      </c>
      <c r="Q61" s="1" t="s">
        <v>633</v>
      </c>
      <c r="S61" s="1" t="s">
        <v>128</v>
      </c>
    </row>
    <row r="62" spans="3:19" x14ac:dyDescent="0.2">
      <c r="C62" s="1">
        <v>3</v>
      </c>
      <c r="D62" s="1">
        <v>3</v>
      </c>
      <c r="E62" s="1">
        <v>4</v>
      </c>
      <c r="F62" s="1">
        <v>4</v>
      </c>
      <c r="G62" s="15">
        <f t="shared" si="0"/>
        <v>3.5</v>
      </c>
      <c r="H62" s="1">
        <v>4</v>
      </c>
      <c r="I62" s="1">
        <v>4</v>
      </c>
      <c r="J62" s="15">
        <f t="shared" si="1"/>
        <v>4</v>
      </c>
      <c r="K62" s="1">
        <v>4</v>
      </c>
      <c r="L62" s="1">
        <v>4</v>
      </c>
      <c r="M62" s="15">
        <f t="shared" si="2"/>
        <v>4</v>
      </c>
      <c r="N62" s="1">
        <v>4</v>
      </c>
      <c r="O62" s="1">
        <v>4</v>
      </c>
      <c r="P62" s="23">
        <f t="shared" si="3"/>
        <v>4</v>
      </c>
      <c r="Q62" s="1" t="s">
        <v>633</v>
      </c>
      <c r="S62" s="1" t="s">
        <v>641</v>
      </c>
    </row>
    <row r="63" spans="3:19" x14ac:dyDescent="0.2">
      <c r="C63" s="1">
        <v>4</v>
      </c>
      <c r="D63" s="1">
        <v>4</v>
      </c>
      <c r="E63" s="1">
        <v>4</v>
      </c>
      <c r="F63" s="1">
        <v>4</v>
      </c>
      <c r="G63" s="15">
        <f t="shared" si="0"/>
        <v>4</v>
      </c>
      <c r="H63" s="1">
        <v>4</v>
      </c>
      <c r="I63" s="1">
        <v>4</v>
      </c>
      <c r="J63" s="15">
        <f t="shared" si="1"/>
        <v>4</v>
      </c>
      <c r="K63" s="1">
        <v>4</v>
      </c>
      <c r="L63" s="1">
        <v>4</v>
      </c>
      <c r="M63" s="15">
        <f t="shared" si="2"/>
        <v>4</v>
      </c>
      <c r="N63" s="1">
        <v>4</v>
      </c>
      <c r="O63" s="1">
        <v>3</v>
      </c>
      <c r="P63" s="23">
        <f t="shared" si="3"/>
        <v>3.5</v>
      </c>
      <c r="Q63" s="1" t="s">
        <v>649</v>
      </c>
      <c r="S63" s="1" t="s">
        <v>650</v>
      </c>
    </row>
    <row r="64" spans="3:19" x14ac:dyDescent="0.2">
      <c r="C64" s="1">
        <v>4</v>
      </c>
      <c r="D64" s="1">
        <v>4</v>
      </c>
      <c r="E64" s="1">
        <v>4</v>
      </c>
      <c r="F64" s="1">
        <v>4</v>
      </c>
      <c r="G64" s="15">
        <f t="shared" si="0"/>
        <v>4</v>
      </c>
      <c r="H64" s="1">
        <v>4</v>
      </c>
      <c r="I64" s="1">
        <v>4</v>
      </c>
      <c r="J64" s="15">
        <f t="shared" si="1"/>
        <v>4</v>
      </c>
      <c r="K64" s="1">
        <v>4</v>
      </c>
      <c r="L64" s="1">
        <v>4</v>
      </c>
      <c r="M64" s="15">
        <f t="shared" si="2"/>
        <v>4</v>
      </c>
      <c r="N64" s="1">
        <v>4</v>
      </c>
      <c r="O64" s="1">
        <v>4</v>
      </c>
      <c r="P64" s="23">
        <f t="shared" si="3"/>
        <v>4</v>
      </c>
      <c r="Q64" s="1" t="s">
        <v>660</v>
      </c>
      <c r="S64" s="1" t="s">
        <v>661</v>
      </c>
    </row>
    <row r="65" spans="3:19" x14ac:dyDescent="0.2">
      <c r="C65" s="1">
        <v>4</v>
      </c>
      <c r="D65" s="1">
        <v>4</v>
      </c>
      <c r="E65" s="1">
        <v>4</v>
      </c>
      <c r="F65" s="1">
        <v>4</v>
      </c>
      <c r="G65" s="15">
        <f t="shared" si="0"/>
        <v>4</v>
      </c>
      <c r="H65" s="1">
        <v>4</v>
      </c>
      <c r="I65" s="1">
        <v>4</v>
      </c>
      <c r="J65" s="15">
        <f t="shared" si="1"/>
        <v>4</v>
      </c>
      <c r="K65" s="1">
        <v>4</v>
      </c>
      <c r="L65" s="1">
        <v>4</v>
      </c>
      <c r="M65" s="15">
        <f t="shared" si="2"/>
        <v>4</v>
      </c>
      <c r="N65" s="1">
        <v>4</v>
      </c>
      <c r="O65" s="1">
        <v>4</v>
      </c>
      <c r="P65" s="23">
        <f t="shared" si="3"/>
        <v>4</v>
      </c>
      <c r="Q65" s="1" t="s">
        <v>138</v>
      </c>
      <c r="S65" s="1" t="s">
        <v>138</v>
      </c>
    </row>
    <row r="66" spans="3:19" x14ac:dyDescent="0.2">
      <c r="C66" s="1">
        <v>5</v>
      </c>
      <c r="D66" s="1">
        <v>5</v>
      </c>
      <c r="E66" s="1">
        <v>5</v>
      </c>
      <c r="F66" s="1">
        <v>5</v>
      </c>
      <c r="G66" s="15">
        <f t="shared" si="0"/>
        <v>5</v>
      </c>
      <c r="H66" s="1">
        <v>5</v>
      </c>
      <c r="I66" s="1">
        <v>5</v>
      </c>
      <c r="J66" s="15">
        <f t="shared" si="1"/>
        <v>5</v>
      </c>
      <c r="K66" s="1">
        <v>5</v>
      </c>
      <c r="L66" s="1">
        <v>5</v>
      </c>
      <c r="M66" s="15">
        <f t="shared" si="2"/>
        <v>5</v>
      </c>
      <c r="N66" s="1">
        <v>5</v>
      </c>
      <c r="O66" s="1">
        <v>5</v>
      </c>
      <c r="P66" s="23">
        <f t="shared" si="3"/>
        <v>5</v>
      </c>
      <c r="Q66" s="1" t="s">
        <v>676</v>
      </c>
      <c r="S66" s="1" t="s">
        <v>163</v>
      </c>
    </row>
    <row r="67" spans="3:19" x14ac:dyDescent="0.2">
      <c r="C67" s="1">
        <v>3</v>
      </c>
      <c r="D67" s="1">
        <v>3</v>
      </c>
      <c r="E67" s="1">
        <v>4</v>
      </c>
      <c r="F67" s="1">
        <v>3</v>
      </c>
      <c r="G67" s="15">
        <f t="shared" si="0"/>
        <v>3.25</v>
      </c>
      <c r="H67" s="1">
        <v>4</v>
      </c>
      <c r="I67" s="1">
        <v>3</v>
      </c>
      <c r="J67" s="15">
        <f t="shared" si="1"/>
        <v>3.5</v>
      </c>
      <c r="K67" s="1">
        <v>4</v>
      </c>
      <c r="L67" s="1">
        <v>4</v>
      </c>
      <c r="M67" s="15">
        <f t="shared" si="2"/>
        <v>4</v>
      </c>
      <c r="N67" s="1">
        <v>4</v>
      </c>
      <c r="O67" s="1">
        <v>4</v>
      </c>
      <c r="P67" s="23">
        <f t="shared" si="3"/>
        <v>4</v>
      </c>
      <c r="Q67" s="1" t="s">
        <v>169</v>
      </c>
      <c r="S67" s="1" t="s">
        <v>686</v>
      </c>
    </row>
    <row r="68" spans="3:19" x14ac:dyDescent="0.2">
      <c r="C68" s="1">
        <v>4</v>
      </c>
      <c r="D68" s="1">
        <v>4</v>
      </c>
      <c r="E68" s="1">
        <v>4</v>
      </c>
      <c r="F68" s="1">
        <v>4</v>
      </c>
      <c r="G68" s="15">
        <f t="shared" si="0"/>
        <v>4</v>
      </c>
      <c r="H68" s="1">
        <v>4</v>
      </c>
      <c r="I68" s="1">
        <v>4</v>
      </c>
      <c r="J68" s="15">
        <f t="shared" si="1"/>
        <v>4</v>
      </c>
      <c r="K68" s="1">
        <v>4</v>
      </c>
      <c r="L68" s="1">
        <v>4</v>
      </c>
      <c r="M68" s="15">
        <f t="shared" si="2"/>
        <v>4</v>
      </c>
      <c r="N68" s="1">
        <v>4</v>
      </c>
      <c r="O68" s="1">
        <v>4</v>
      </c>
      <c r="P68" s="23">
        <f t="shared" si="3"/>
        <v>4</v>
      </c>
      <c r="Q68" s="1" t="s">
        <v>138</v>
      </c>
      <c r="S68" s="1" t="s">
        <v>138</v>
      </c>
    </row>
    <row r="69" spans="3:19" x14ac:dyDescent="0.2">
      <c r="C69" s="1">
        <v>4</v>
      </c>
      <c r="D69" s="1">
        <v>4</v>
      </c>
      <c r="E69" s="1">
        <v>4</v>
      </c>
      <c r="F69" s="1">
        <v>4</v>
      </c>
      <c r="G69" s="15">
        <f t="shared" si="0"/>
        <v>4</v>
      </c>
      <c r="H69" s="1">
        <v>4</v>
      </c>
      <c r="I69" s="1">
        <v>4</v>
      </c>
      <c r="J69" s="15">
        <f t="shared" si="1"/>
        <v>4</v>
      </c>
      <c r="K69" s="1">
        <v>4</v>
      </c>
      <c r="L69" s="1">
        <v>4</v>
      </c>
      <c r="M69" s="15">
        <f t="shared" si="2"/>
        <v>4</v>
      </c>
      <c r="N69" s="1">
        <v>4</v>
      </c>
      <c r="O69" s="1">
        <v>4</v>
      </c>
      <c r="P69" s="23">
        <f t="shared" si="3"/>
        <v>4</v>
      </c>
      <c r="Q69" s="1" t="s">
        <v>704</v>
      </c>
      <c r="S69" s="1" t="s">
        <v>400</v>
      </c>
    </row>
    <row r="70" spans="3:19" x14ac:dyDescent="0.2">
      <c r="C70" s="1">
        <v>4</v>
      </c>
      <c r="D70" s="1">
        <v>5</v>
      </c>
      <c r="E70" s="1">
        <v>5</v>
      </c>
      <c r="F70" s="1">
        <v>5</v>
      </c>
      <c r="G70" s="15">
        <f t="shared" ref="G70:G110" si="4">SUM(C70:F70)/4</f>
        <v>4.75</v>
      </c>
      <c r="H70" s="1">
        <v>5</v>
      </c>
      <c r="I70" s="1">
        <v>5</v>
      </c>
      <c r="J70" s="15">
        <f t="shared" ref="J70:J109" si="5">SUM(H70:I70)/2</f>
        <v>5</v>
      </c>
      <c r="K70" s="1">
        <v>5</v>
      </c>
      <c r="L70" s="1">
        <v>5</v>
      </c>
      <c r="M70" s="15">
        <f t="shared" ref="M70:M110" si="6">SUM(K70:L70)/2</f>
        <v>5</v>
      </c>
      <c r="N70" s="1">
        <v>5</v>
      </c>
      <c r="O70" s="1">
        <v>5</v>
      </c>
      <c r="P70" s="23">
        <f t="shared" ref="P70:P109" si="7">SUM(N70:O70)/2</f>
        <v>5</v>
      </c>
      <c r="Q70" s="1" t="s">
        <v>714</v>
      </c>
      <c r="S70" s="1" t="s">
        <v>715</v>
      </c>
    </row>
    <row r="71" spans="3:19" x14ac:dyDescent="0.2">
      <c r="C71" s="1">
        <v>4</v>
      </c>
      <c r="D71" s="1">
        <v>4</v>
      </c>
      <c r="E71" s="1">
        <v>4</v>
      </c>
      <c r="F71" s="1">
        <v>3</v>
      </c>
      <c r="G71" s="15">
        <f t="shared" si="4"/>
        <v>3.75</v>
      </c>
      <c r="H71" s="1">
        <v>3</v>
      </c>
      <c r="I71" s="1">
        <v>3</v>
      </c>
      <c r="J71" s="15">
        <f t="shared" si="5"/>
        <v>3</v>
      </c>
      <c r="K71" s="1">
        <v>3</v>
      </c>
      <c r="L71" s="1">
        <v>3</v>
      </c>
      <c r="M71" s="15">
        <f t="shared" si="6"/>
        <v>3</v>
      </c>
      <c r="N71" s="1">
        <v>3</v>
      </c>
      <c r="O71" s="1">
        <v>3</v>
      </c>
      <c r="P71" s="23">
        <f t="shared" si="7"/>
        <v>3</v>
      </c>
      <c r="Q71" s="1" t="s">
        <v>723</v>
      </c>
      <c r="S71" s="1" t="s">
        <v>724</v>
      </c>
    </row>
    <row r="72" spans="3:19" x14ac:dyDescent="0.2">
      <c r="C72" s="1">
        <v>4</v>
      </c>
      <c r="D72" s="1">
        <v>4</v>
      </c>
      <c r="E72" s="1">
        <v>4</v>
      </c>
      <c r="F72" s="1">
        <v>5</v>
      </c>
      <c r="G72" s="15">
        <f t="shared" si="4"/>
        <v>4.25</v>
      </c>
      <c r="H72" s="1">
        <v>5</v>
      </c>
      <c r="I72" s="1">
        <v>4</v>
      </c>
      <c r="J72" s="15">
        <f t="shared" si="5"/>
        <v>4.5</v>
      </c>
      <c r="K72" s="1">
        <v>5</v>
      </c>
      <c r="L72" s="1">
        <v>5</v>
      </c>
      <c r="M72" s="15">
        <f t="shared" si="6"/>
        <v>5</v>
      </c>
      <c r="N72" s="1">
        <v>5</v>
      </c>
      <c r="O72" s="1">
        <v>4</v>
      </c>
      <c r="P72" s="23">
        <f t="shared" si="7"/>
        <v>4.5</v>
      </c>
      <c r="Q72" s="1" t="s">
        <v>138</v>
      </c>
      <c r="S72" s="1" t="s">
        <v>138</v>
      </c>
    </row>
    <row r="73" spans="3:19" x14ac:dyDescent="0.2">
      <c r="C73" s="1">
        <v>4</v>
      </c>
      <c r="D73" s="1">
        <v>5</v>
      </c>
      <c r="E73" s="1">
        <v>5</v>
      </c>
      <c r="F73" s="1">
        <v>4</v>
      </c>
      <c r="G73" s="15">
        <f t="shared" si="4"/>
        <v>4.5</v>
      </c>
      <c r="H73" s="1">
        <v>5</v>
      </c>
      <c r="I73" s="1">
        <v>5</v>
      </c>
      <c r="J73" s="15">
        <f t="shared" si="5"/>
        <v>5</v>
      </c>
      <c r="K73" s="1">
        <v>5</v>
      </c>
      <c r="L73" s="1">
        <v>5</v>
      </c>
      <c r="M73" s="15">
        <f t="shared" si="6"/>
        <v>5</v>
      </c>
      <c r="N73" s="1">
        <v>5</v>
      </c>
      <c r="O73" s="1">
        <v>5</v>
      </c>
      <c r="P73" s="23">
        <f t="shared" si="7"/>
        <v>5</v>
      </c>
      <c r="Q73" s="1" t="s">
        <v>633</v>
      </c>
      <c r="S73" s="1" t="s">
        <v>736</v>
      </c>
    </row>
    <row r="74" spans="3:19" x14ac:dyDescent="0.2">
      <c r="C74" s="1">
        <v>3</v>
      </c>
      <c r="D74" s="1">
        <v>3</v>
      </c>
      <c r="E74" s="1">
        <v>3</v>
      </c>
      <c r="F74" s="1">
        <v>4</v>
      </c>
      <c r="G74" s="15">
        <f t="shared" si="4"/>
        <v>3.25</v>
      </c>
      <c r="H74" s="1">
        <v>3</v>
      </c>
      <c r="I74" s="1">
        <v>3</v>
      </c>
      <c r="J74" s="15">
        <f t="shared" si="5"/>
        <v>3</v>
      </c>
      <c r="K74" s="1">
        <v>4</v>
      </c>
      <c r="L74" s="1">
        <v>4</v>
      </c>
      <c r="M74" s="15">
        <f t="shared" si="6"/>
        <v>4</v>
      </c>
      <c r="N74" s="1">
        <v>4</v>
      </c>
      <c r="O74" s="1">
        <v>3</v>
      </c>
      <c r="P74" s="23">
        <f t="shared" si="7"/>
        <v>3.5</v>
      </c>
      <c r="Q74" s="1" t="s">
        <v>743</v>
      </c>
      <c r="S74" s="1" t="s">
        <v>744</v>
      </c>
    </row>
    <row r="75" spans="3:19" x14ac:dyDescent="0.2">
      <c r="C75" s="1">
        <v>3</v>
      </c>
      <c r="D75" s="1">
        <v>5</v>
      </c>
      <c r="E75" s="1">
        <v>5</v>
      </c>
      <c r="F75" s="1">
        <v>3</v>
      </c>
      <c r="G75" s="15">
        <f t="shared" si="4"/>
        <v>4</v>
      </c>
      <c r="H75" s="1">
        <v>4</v>
      </c>
      <c r="I75" s="1">
        <v>4</v>
      </c>
      <c r="J75" s="15">
        <f t="shared" si="5"/>
        <v>4</v>
      </c>
      <c r="K75" s="1">
        <v>4</v>
      </c>
      <c r="L75" s="1">
        <v>4</v>
      </c>
      <c r="M75" s="15">
        <f t="shared" si="6"/>
        <v>4</v>
      </c>
      <c r="N75" s="1">
        <v>3</v>
      </c>
      <c r="O75" s="1">
        <v>4</v>
      </c>
      <c r="P75" s="23">
        <f t="shared" si="7"/>
        <v>3.5</v>
      </c>
      <c r="Q75" s="1" t="s">
        <v>751</v>
      </c>
      <c r="S75" s="1" t="s">
        <v>752</v>
      </c>
    </row>
    <row r="76" spans="3:19" x14ac:dyDescent="0.2">
      <c r="C76" s="1">
        <v>4</v>
      </c>
      <c r="D76" s="1">
        <v>4</v>
      </c>
      <c r="E76" s="1">
        <v>3</v>
      </c>
      <c r="F76" s="1">
        <v>5</v>
      </c>
      <c r="G76" s="15">
        <f t="shared" si="4"/>
        <v>4</v>
      </c>
      <c r="H76" s="1">
        <v>3</v>
      </c>
      <c r="I76" s="1">
        <v>4</v>
      </c>
      <c r="J76" s="15">
        <f t="shared" si="5"/>
        <v>3.5</v>
      </c>
      <c r="K76" s="1">
        <v>4</v>
      </c>
      <c r="L76" s="1">
        <v>4</v>
      </c>
      <c r="M76" s="15">
        <f t="shared" si="6"/>
        <v>4</v>
      </c>
      <c r="N76" s="1">
        <v>4</v>
      </c>
      <c r="O76" s="1">
        <v>3</v>
      </c>
      <c r="P76" s="23">
        <f t="shared" si="7"/>
        <v>3.5</v>
      </c>
      <c r="Q76" s="1" t="s">
        <v>218</v>
      </c>
      <c r="S76" s="1" t="s">
        <v>759</v>
      </c>
    </row>
    <row r="77" spans="3:19" x14ac:dyDescent="0.2">
      <c r="C77" s="1">
        <v>4</v>
      </c>
      <c r="D77" s="1">
        <v>4</v>
      </c>
      <c r="E77" s="1">
        <v>4</v>
      </c>
      <c r="F77" s="1">
        <v>4</v>
      </c>
      <c r="G77" s="15">
        <f t="shared" si="4"/>
        <v>4</v>
      </c>
      <c r="H77" s="1">
        <v>4</v>
      </c>
      <c r="I77" s="1">
        <v>4</v>
      </c>
      <c r="J77" s="15">
        <f t="shared" si="5"/>
        <v>4</v>
      </c>
      <c r="K77" s="1">
        <v>4</v>
      </c>
      <c r="L77" s="1">
        <v>4</v>
      </c>
      <c r="M77" s="15">
        <f t="shared" si="6"/>
        <v>4</v>
      </c>
      <c r="N77" s="1">
        <v>4</v>
      </c>
      <c r="O77" s="1">
        <v>4</v>
      </c>
      <c r="P77" s="23">
        <f t="shared" si="7"/>
        <v>4</v>
      </c>
      <c r="Q77" s="1" t="s">
        <v>169</v>
      </c>
      <c r="S77" s="1" t="s">
        <v>770</v>
      </c>
    </row>
    <row r="78" spans="3:19" x14ac:dyDescent="0.2">
      <c r="C78" s="1">
        <v>4</v>
      </c>
      <c r="D78" s="1">
        <v>4</v>
      </c>
      <c r="E78" s="1">
        <v>4</v>
      </c>
      <c r="F78" s="1">
        <v>4</v>
      </c>
      <c r="G78" s="15">
        <f t="shared" si="4"/>
        <v>4</v>
      </c>
      <c r="H78" s="1">
        <v>4</v>
      </c>
      <c r="I78" s="1">
        <v>4</v>
      </c>
      <c r="J78" s="15">
        <f t="shared" si="5"/>
        <v>4</v>
      </c>
      <c r="K78" s="1">
        <v>4</v>
      </c>
      <c r="L78" s="1">
        <v>4</v>
      </c>
      <c r="M78" s="15">
        <f t="shared" si="6"/>
        <v>4</v>
      </c>
      <c r="N78" s="1">
        <v>4</v>
      </c>
      <c r="O78" s="1">
        <v>4</v>
      </c>
      <c r="P78" s="23">
        <f t="shared" si="7"/>
        <v>4</v>
      </c>
      <c r="Q78" s="1" t="s">
        <v>184</v>
      </c>
      <c r="S78" s="1" t="s">
        <v>779</v>
      </c>
    </row>
    <row r="79" spans="3:19" x14ac:dyDescent="0.2">
      <c r="C79" s="1">
        <v>4</v>
      </c>
      <c r="D79" s="1">
        <v>4</v>
      </c>
      <c r="E79" s="1">
        <v>4</v>
      </c>
      <c r="F79" s="1">
        <v>4</v>
      </c>
      <c r="G79" s="15">
        <f t="shared" si="4"/>
        <v>4</v>
      </c>
      <c r="H79" s="1">
        <v>4</v>
      </c>
      <c r="I79" s="1">
        <v>4</v>
      </c>
      <c r="J79" s="15">
        <f t="shared" si="5"/>
        <v>4</v>
      </c>
      <c r="K79" s="1">
        <v>4</v>
      </c>
      <c r="L79" s="1">
        <v>4</v>
      </c>
      <c r="M79" s="15">
        <f t="shared" si="6"/>
        <v>4</v>
      </c>
      <c r="N79" s="1">
        <v>4</v>
      </c>
      <c r="O79" s="1">
        <v>4</v>
      </c>
      <c r="P79" s="23">
        <f t="shared" si="7"/>
        <v>4</v>
      </c>
      <c r="Q79" s="1" t="s">
        <v>169</v>
      </c>
      <c r="S79" s="1" t="s">
        <v>243</v>
      </c>
    </row>
    <row r="80" spans="3:19" x14ac:dyDescent="0.2">
      <c r="C80" s="1">
        <v>4</v>
      </c>
      <c r="D80" s="1">
        <v>4</v>
      </c>
      <c r="E80" s="1">
        <v>4</v>
      </c>
      <c r="F80" s="1">
        <v>4</v>
      </c>
      <c r="G80" s="15">
        <f t="shared" si="4"/>
        <v>4</v>
      </c>
      <c r="H80" s="1">
        <v>4</v>
      </c>
      <c r="I80" s="1">
        <v>4</v>
      </c>
      <c r="J80" s="15">
        <f t="shared" si="5"/>
        <v>4</v>
      </c>
      <c r="K80" s="1">
        <v>5</v>
      </c>
      <c r="L80" s="1">
        <v>4</v>
      </c>
      <c r="M80" s="15">
        <f t="shared" si="6"/>
        <v>4.5</v>
      </c>
      <c r="N80" s="1">
        <v>5</v>
      </c>
      <c r="O80" s="1">
        <v>4</v>
      </c>
      <c r="P80" s="23">
        <f t="shared" si="7"/>
        <v>4.5</v>
      </c>
      <c r="Q80" s="1" t="s">
        <v>153</v>
      </c>
      <c r="S80" s="1" t="s">
        <v>796</v>
      </c>
    </row>
    <row r="81" spans="3:19" x14ac:dyDescent="0.2">
      <c r="C81" s="1">
        <v>5</v>
      </c>
      <c r="D81" s="1">
        <v>5</v>
      </c>
      <c r="E81" s="1">
        <v>5</v>
      </c>
      <c r="F81" s="1">
        <v>5</v>
      </c>
      <c r="G81" s="15">
        <f t="shared" si="4"/>
        <v>5</v>
      </c>
      <c r="H81" s="1">
        <v>3</v>
      </c>
      <c r="I81" s="1">
        <v>5</v>
      </c>
      <c r="J81" s="15">
        <f t="shared" si="5"/>
        <v>4</v>
      </c>
      <c r="K81" s="1">
        <v>5</v>
      </c>
      <c r="L81" s="1">
        <v>5</v>
      </c>
      <c r="M81" s="15">
        <f t="shared" si="6"/>
        <v>5</v>
      </c>
      <c r="N81" s="1">
        <v>4</v>
      </c>
      <c r="O81" s="1">
        <v>4</v>
      </c>
      <c r="P81" s="23">
        <f t="shared" si="7"/>
        <v>4</v>
      </c>
      <c r="Q81" s="1" t="s">
        <v>807</v>
      </c>
      <c r="S81" s="1" t="s">
        <v>808</v>
      </c>
    </row>
    <row r="82" spans="3:19" x14ac:dyDescent="0.2">
      <c r="C82" s="1">
        <v>4</v>
      </c>
      <c r="D82" s="1">
        <v>4</v>
      </c>
      <c r="E82" s="1">
        <v>4</v>
      </c>
      <c r="F82" s="1">
        <v>5</v>
      </c>
      <c r="G82" s="15">
        <f t="shared" si="4"/>
        <v>4.25</v>
      </c>
      <c r="H82" s="1">
        <v>4</v>
      </c>
      <c r="I82" s="1">
        <v>4</v>
      </c>
      <c r="J82" s="15">
        <f t="shared" si="5"/>
        <v>4</v>
      </c>
      <c r="K82" s="1">
        <v>4</v>
      </c>
      <c r="L82" s="1">
        <v>4</v>
      </c>
      <c r="M82" s="15">
        <f t="shared" si="6"/>
        <v>4</v>
      </c>
      <c r="N82" s="1">
        <v>4</v>
      </c>
      <c r="O82" s="1">
        <v>4</v>
      </c>
      <c r="P82" s="23">
        <f t="shared" si="7"/>
        <v>4</v>
      </c>
      <c r="Q82" s="1" t="s">
        <v>243</v>
      </c>
      <c r="S82" s="1" t="s">
        <v>815</v>
      </c>
    </row>
    <row r="83" spans="3:19" x14ac:dyDescent="0.2">
      <c r="C83" s="1">
        <v>5</v>
      </c>
      <c r="D83" s="1">
        <v>5</v>
      </c>
      <c r="E83" s="1">
        <v>5</v>
      </c>
      <c r="F83" s="1">
        <v>5</v>
      </c>
      <c r="G83" s="15">
        <f t="shared" si="4"/>
        <v>5</v>
      </c>
      <c r="H83" s="1">
        <v>5</v>
      </c>
      <c r="I83" s="1">
        <v>5</v>
      </c>
      <c r="J83" s="15">
        <f t="shared" si="5"/>
        <v>5</v>
      </c>
      <c r="K83" s="1">
        <v>5</v>
      </c>
      <c r="L83" s="1">
        <v>5</v>
      </c>
      <c r="M83" s="15">
        <f t="shared" si="6"/>
        <v>5</v>
      </c>
      <c r="N83" s="1">
        <v>5</v>
      </c>
      <c r="O83" s="1">
        <v>5</v>
      </c>
      <c r="P83" s="23">
        <f t="shared" si="7"/>
        <v>5</v>
      </c>
      <c r="Q83" s="1" t="s">
        <v>823</v>
      </c>
      <c r="S83" s="1" t="s">
        <v>163</v>
      </c>
    </row>
    <row r="84" spans="3:19" x14ac:dyDescent="0.2">
      <c r="C84" s="1">
        <v>4</v>
      </c>
      <c r="D84" s="1">
        <v>4</v>
      </c>
      <c r="E84" s="1">
        <v>4</v>
      </c>
      <c r="F84" s="1">
        <v>4</v>
      </c>
      <c r="G84" s="15">
        <f t="shared" si="4"/>
        <v>4</v>
      </c>
      <c r="H84" s="1">
        <v>4</v>
      </c>
      <c r="I84" s="1">
        <v>4</v>
      </c>
      <c r="J84" s="15">
        <f t="shared" si="5"/>
        <v>4</v>
      </c>
      <c r="K84" s="1">
        <v>4</v>
      </c>
      <c r="L84" s="1">
        <v>5</v>
      </c>
      <c r="M84" s="15">
        <f t="shared" si="6"/>
        <v>4.5</v>
      </c>
      <c r="N84" s="1">
        <v>5</v>
      </c>
      <c r="O84" s="1">
        <v>4</v>
      </c>
      <c r="P84" s="23">
        <f t="shared" si="7"/>
        <v>4.5</v>
      </c>
      <c r="Q84" s="1" t="s">
        <v>184</v>
      </c>
      <c r="S84" s="1" t="s">
        <v>163</v>
      </c>
    </row>
    <row r="85" spans="3:19" x14ac:dyDescent="0.2">
      <c r="C85" s="1">
        <v>4</v>
      </c>
      <c r="D85" s="1">
        <v>4</v>
      </c>
      <c r="E85" s="1">
        <v>4</v>
      </c>
      <c r="F85" s="1">
        <v>4</v>
      </c>
      <c r="G85" s="15">
        <f t="shared" si="4"/>
        <v>4</v>
      </c>
      <c r="H85" s="1">
        <v>4</v>
      </c>
      <c r="I85" s="1">
        <v>3</v>
      </c>
      <c r="J85" s="15">
        <f t="shared" si="5"/>
        <v>3.5</v>
      </c>
      <c r="K85" s="1">
        <v>4</v>
      </c>
      <c r="L85" s="1">
        <v>4</v>
      </c>
      <c r="M85" s="15">
        <f t="shared" si="6"/>
        <v>4</v>
      </c>
      <c r="N85" s="1">
        <v>4</v>
      </c>
      <c r="O85" s="1">
        <v>4</v>
      </c>
      <c r="P85" s="23">
        <f t="shared" si="7"/>
        <v>4</v>
      </c>
      <c r="Q85" s="1" t="s">
        <v>127</v>
      </c>
      <c r="S85" s="1" t="s">
        <v>840</v>
      </c>
    </row>
    <row r="86" spans="3:19" x14ac:dyDescent="0.2">
      <c r="C86" s="1">
        <v>4</v>
      </c>
      <c r="D86" s="1">
        <v>4</v>
      </c>
      <c r="E86" s="1">
        <v>4</v>
      </c>
      <c r="F86" s="1">
        <v>4</v>
      </c>
      <c r="G86" s="15">
        <f t="shared" si="4"/>
        <v>4</v>
      </c>
      <c r="H86" s="1">
        <v>4</v>
      </c>
      <c r="I86" s="1">
        <v>4</v>
      </c>
      <c r="J86" s="15">
        <f t="shared" si="5"/>
        <v>4</v>
      </c>
      <c r="K86" s="1">
        <v>4</v>
      </c>
      <c r="L86" s="1">
        <v>4</v>
      </c>
      <c r="M86" s="15">
        <f t="shared" si="6"/>
        <v>4</v>
      </c>
      <c r="N86" s="1">
        <v>4</v>
      </c>
      <c r="O86" s="1">
        <v>4</v>
      </c>
      <c r="P86" s="23">
        <f t="shared" si="7"/>
        <v>4</v>
      </c>
      <c r="Q86" s="1" t="s">
        <v>138</v>
      </c>
      <c r="S86" s="1" t="s">
        <v>138</v>
      </c>
    </row>
    <row r="87" spans="3:19" x14ac:dyDescent="0.2">
      <c r="C87" s="1">
        <v>5</v>
      </c>
      <c r="D87" s="1">
        <v>5</v>
      </c>
      <c r="E87" s="1">
        <v>5</v>
      </c>
      <c r="F87" s="1">
        <v>5</v>
      </c>
      <c r="G87" s="15">
        <f t="shared" si="4"/>
        <v>5</v>
      </c>
      <c r="H87" s="1">
        <v>5</v>
      </c>
      <c r="I87" s="1">
        <v>4</v>
      </c>
      <c r="J87" s="15">
        <f t="shared" si="5"/>
        <v>4.5</v>
      </c>
      <c r="K87" s="1">
        <v>5</v>
      </c>
      <c r="L87" s="1">
        <v>5</v>
      </c>
      <c r="M87" s="15">
        <f t="shared" si="6"/>
        <v>5</v>
      </c>
      <c r="N87" s="1">
        <v>5</v>
      </c>
      <c r="O87" s="1">
        <v>5</v>
      </c>
      <c r="P87" s="23">
        <f t="shared" si="7"/>
        <v>5</v>
      </c>
      <c r="Q87" s="1" t="s">
        <v>153</v>
      </c>
      <c r="S87" s="1" t="s">
        <v>855</v>
      </c>
    </row>
    <row r="88" spans="3:19" x14ac:dyDescent="0.2">
      <c r="C88" s="1">
        <v>4</v>
      </c>
      <c r="D88" s="1">
        <v>4</v>
      </c>
      <c r="E88" s="1">
        <v>4</v>
      </c>
      <c r="F88" s="1">
        <v>4</v>
      </c>
      <c r="G88" s="15">
        <f t="shared" si="4"/>
        <v>4</v>
      </c>
      <c r="H88" s="1">
        <v>4</v>
      </c>
      <c r="I88" s="1">
        <v>4</v>
      </c>
      <c r="J88" s="15">
        <f t="shared" si="5"/>
        <v>4</v>
      </c>
      <c r="K88" s="1">
        <v>4</v>
      </c>
      <c r="L88" s="1">
        <v>4</v>
      </c>
      <c r="M88" s="15">
        <f t="shared" si="6"/>
        <v>4</v>
      </c>
      <c r="N88" s="1">
        <v>4</v>
      </c>
      <c r="O88" s="1">
        <v>4</v>
      </c>
      <c r="P88" s="23">
        <f t="shared" si="7"/>
        <v>4</v>
      </c>
      <c r="Q88" s="1" t="s">
        <v>169</v>
      </c>
      <c r="S88" s="1" t="s">
        <v>861</v>
      </c>
    </row>
    <row r="89" spans="3:19" x14ac:dyDescent="0.2">
      <c r="C89" s="1">
        <v>4</v>
      </c>
      <c r="D89" s="1">
        <v>4</v>
      </c>
      <c r="E89" s="1">
        <v>4</v>
      </c>
      <c r="F89" s="1">
        <v>4</v>
      </c>
      <c r="G89" s="15">
        <f t="shared" si="4"/>
        <v>4</v>
      </c>
      <c r="H89" s="1">
        <v>4</v>
      </c>
      <c r="I89" s="1">
        <v>4</v>
      </c>
      <c r="J89" s="15">
        <f t="shared" si="5"/>
        <v>4</v>
      </c>
      <c r="K89" s="1">
        <v>4</v>
      </c>
      <c r="L89" s="1">
        <v>4</v>
      </c>
      <c r="M89" s="15">
        <f t="shared" si="6"/>
        <v>4</v>
      </c>
      <c r="N89" s="1">
        <v>4</v>
      </c>
      <c r="O89" s="1">
        <v>4</v>
      </c>
      <c r="P89" s="23">
        <f t="shared" si="7"/>
        <v>4</v>
      </c>
      <c r="Q89" s="1" t="s">
        <v>869</v>
      </c>
      <c r="S89" s="1" t="s">
        <v>870</v>
      </c>
    </row>
    <row r="90" spans="3:19" x14ac:dyDescent="0.2">
      <c r="C90" s="1">
        <v>4</v>
      </c>
      <c r="D90" s="1">
        <v>4</v>
      </c>
      <c r="E90" s="1">
        <v>4</v>
      </c>
      <c r="F90" s="1">
        <v>4</v>
      </c>
      <c r="G90" s="15">
        <f t="shared" si="4"/>
        <v>4</v>
      </c>
      <c r="H90" s="1">
        <v>4</v>
      </c>
      <c r="I90" s="1">
        <v>4</v>
      </c>
      <c r="J90" s="15">
        <f t="shared" si="5"/>
        <v>4</v>
      </c>
      <c r="K90" s="1">
        <v>4</v>
      </c>
      <c r="L90" s="1">
        <v>4</v>
      </c>
      <c r="M90" s="15">
        <f t="shared" si="6"/>
        <v>4</v>
      </c>
      <c r="N90" s="1">
        <v>4</v>
      </c>
      <c r="O90" s="1">
        <v>4</v>
      </c>
      <c r="P90" s="23">
        <f t="shared" si="7"/>
        <v>4</v>
      </c>
      <c r="Q90" s="1" t="s">
        <v>184</v>
      </c>
      <c r="S90" s="1" t="s">
        <v>879</v>
      </c>
    </row>
    <row r="91" spans="3:19" x14ac:dyDescent="0.2">
      <c r="C91" s="1">
        <v>2</v>
      </c>
      <c r="D91" s="1">
        <v>3</v>
      </c>
      <c r="E91" s="1">
        <v>3</v>
      </c>
      <c r="F91" s="1">
        <v>4</v>
      </c>
      <c r="G91" s="15">
        <f t="shared" si="4"/>
        <v>3</v>
      </c>
      <c r="H91" s="1">
        <v>4</v>
      </c>
      <c r="I91" s="1">
        <v>2</v>
      </c>
      <c r="J91" s="15">
        <f t="shared" si="5"/>
        <v>3</v>
      </c>
      <c r="K91" s="1">
        <v>3</v>
      </c>
      <c r="L91" s="1">
        <v>4</v>
      </c>
      <c r="M91" s="15">
        <f t="shared" si="6"/>
        <v>3.5</v>
      </c>
      <c r="N91" s="1">
        <v>3</v>
      </c>
      <c r="O91" s="1">
        <v>4</v>
      </c>
      <c r="P91" s="23">
        <f t="shared" si="7"/>
        <v>3.5</v>
      </c>
      <c r="Q91" s="1" t="s">
        <v>887</v>
      </c>
      <c r="S91" s="1" t="s">
        <v>888</v>
      </c>
    </row>
    <row r="92" spans="3:19" x14ac:dyDescent="0.2">
      <c r="C92" s="1">
        <v>4</v>
      </c>
      <c r="D92" s="1">
        <v>4</v>
      </c>
      <c r="E92" s="1">
        <v>4</v>
      </c>
      <c r="F92" s="1">
        <v>4</v>
      </c>
      <c r="G92" s="15">
        <f t="shared" si="4"/>
        <v>4</v>
      </c>
      <c r="H92" s="1">
        <v>4</v>
      </c>
      <c r="I92" s="1">
        <v>4</v>
      </c>
      <c r="J92" s="15">
        <f t="shared" si="5"/>
        <v>4</v>
      </c>
      <c r="K92" s="1">
        <v>4</v>
      </c>
      <c r="L92" s="1">
        <v>4</v>
      </c>
      <c r="M92" s="15">
        <f t="shared" si="6"/>
        <v>4</v>
      </c>
      <c r="N92" s="1">
        <v>4</v>
      </c>
      <c r="O92" s="1">
        <v>4</v>
      </c>
      <c r="P92" s="23">
        <f t="shared" si="7"/>
        <v>4</v>
      </c>
      <c r="Q92" s="1" t="s">
        <v>897</v>
      </c>
      <c r="S92" s="1" t="s">
        <v>898</v>
      </c>
    </row>
    <row r="93" spans="3:19" x14ac:dyDescent="0.2">
      <c r="C93" s="1">
        <v>4</v>
      </c>
      <c r="D93" s="1">
        <v>4</v>
      </c>
      <c r="E93" s="1">
        <v>4</v>
      </c>
      <c r="F93" s="1">
        <v>4</v>
      </c>
      <c r="G93" s="15">
        <f t="shared" si="4"/>
        <v>4</v>
      </c>
      <c r="H93" s="1">
        <v>4</v>
      </c>
      <c r="I93" s="1">
        <v>4</v>
      </c>
      <c r="J93" s="15">
        <f t="shared" si="5"/>
        <v>4</v>
      </c>
      <c r="K93" s="1">
        <v>4</v>
      </c>
      <c r="L93" s="1">
        <v>4</v>
      </c>
      <c r="M93" s="15">
        <f t="shared" si="6"/>
        <v>4</v>
      </c>
      <c r="N93" s="1">
        <v>4</v>
      </c>
      <c r="O93" s="1">
        <v>4</v>
      </c>
      <c r="P93" s="23">
        <f t="shared" si="7"/>
        <v>4</v>
      </c>
      <c r="Q93" s="1" t="s">
        <v>907</v>
      </c>
      <c r="S93" s="1" t="s">
        <v>908</v>
      </c>
    </row>
    <row r="94" spans="3:19" x14ac:dyDescent="0.2">
      <c r="C94" s="1">
        <v>4</v>
      </c>
      <c r="D94" s="1">
        <v>5</v>
      </c>
      <c r="E94" s="1">
        <v>5</v>
      </c>
      <c r="F94" s="1">
        <v>5</v>
      </c>
      <c r="G94" s="15">
        <f t="shared" si="4"/>
        <v>4.75</v>
      </c>
      <c r="H94" s="1">
        <v>5</v>
      </c>
      <c r="I94" s="1">
        <v>4</v>
      </c>
      <c r="J94" s="15">
        <f t="shared" si="5"/>
        <v>4.5</v>
      </c>
      <c r="K94" s="1">
        <v>4</v>
      </c>
      <c r="L94" s="1">
        <v>4</v>
      </c>
      <c r="M94" s="15">
        <f t="shared" si="6"/>
        <v>4</v>
      </c>
      <c r="N94" s="1">
        <v>5</v>
      </c>
      <c r="O94" s="1">
        <v>5</v>
      </c>
      <c r="P94" s="23">
        <f t="shared" si="7"/>
        <v>5</v>
      </c>
      <c r="Q94" s="1" t="s">
        <v>163</v>
      </c>
      <c r="S94" s="1" t="s">
        <v>163</v>
      </c>
    </row>
    <row r="95" spans="3:19" x14ac:dyDescent="0.2">
      <c r="C95" s="1">
        <v>5</v>
      </c>
      <c r="D95" s="1">
        <v>4</v>
      </c>
      <c r="E95" s="1">
        <v>5</v>
      </c>
      <c r="F95" s="1">
        <v>5</v>
      </c>
      <c r="G95" s="15">
        <f t="shared" si="4"/>
        <v>4.75</v>
      </c>
      <c r="H95" s="1">
        <v>5</v>
      </c>
      <c r="I95" s="1">
        <v>5</v>
      </c>
      <c r="J95" s="15">
        <f t="shared" si="5"/>
        <v>5</v>
      </c>
      <c r="K95" s="1">
        <v>5</v>
      </c>
      <c r="L95" s="1">
        <v>5</v>
      </c>
      <c r="M95" s="15">
        <f t="shared" si="6"/>
        <v>5</v>
      </c>
      <c r="N95" s="1">
        <v>5</v>
      </c>
      <c r="O95" s="1">
        <v>5</v>
      </c>
      <c r="P95" s="23">
        <f t="shared" si="7"/>
        <v>5</v>
      </c>
      <c r="Q95" s="1" t="s">
        <v>138</v>
      </c>
      <c r="S95" s="1" t="s">
        <v>138</v>
      </c>
    </row>
    <row r="96" spans="3:19" x14ac:dyDescent="0.2">
      <c r="C96" s="1">
        <v>5</v>
      </c>
      <c r="D96" s="1">
        <v>5</v>
      </c>
      <c r="E96" s="1">
        <v>5</v>
      </c>
      <c r="F96" s="1">
        <v>5</v>
      </c>
      <c r="G96" s="15">
        <f t="shared" si="4"/>
        <v>5</v>
      </c>
      <c r="H96" s="1">
        <v>5</v>
      </c>
      <c r="I96" s="1">
        <v>5</v>
      </c>
      <c r="J96" s="15">
        <f t="shared" si="5"/>
        <v>5</v>
      </c>
      <c r="K96" s="1">
        <v>5</v>
      </c>
      <c r="L96" s="1">
        <v>5</v>
      </c>
      <c r="M96" s="15">
        <f t="shared" si="6"/>
        <v>5</v>
      </c>
      <c r="N96" s="1">
        <v>5</v>
      </c>
      <c r="O96" s="1">
        <v>5</v>
      </c>
      <c r="P96" s="23">
        <f t="shared" si="7"/>
        <v>5</v>
      </c>
      <c r="Q96" s="1" t="s">
        <v>931</v>
      </c>
      <c r="S96" s="1" t="s">
        <v>932</v>
      </c>
    </row>
    <row r="97" spans="1:19" x14ac:dyDescent="0.2">
      <c r="C97" s="1">
        <v>5</v>
      </c>
      <c r="D97" s="1">
        <v>4</v>
      </c>
      <c r="E97" s="1">
        <v>5</v>
      </c>
      <c r="F97" s="1">
        <v>5</v>
      </c>
      <c r="G97" s="15">
        <f t="shared" si="4"/>
        <v>4.75</v>
      </c>
      <c r="H97" s="1">
        <v>5</v>
      </c>
      <c r="I97" s="1">
        <v>5</v>
      </c>
      <c r="J97" s="15">
        <f t="shared" si="5"/>
        <v>5</v>
      </c>
      <c r="K97" s="1">
        <v>5</v>
      </c>
      <c r="L97" s="1">
        <v>5</v>
      </c>
      <c r="M97" s="15">
        <f t="shared" si="6"/>
        <v>5</v>
      </c>
      <c r="N97" s="1">
        <v>5</v>
      </c>
      <c r="O97" s="1">
        <v>4</v>
      </c>
      <c r="P97" s="23">
        <f t="shared" si="7"/>
        <v>4.5</v>
      </c>
      <c r="Q97" s="1" t="s">
        <v>191</v>
      </c>
      <c r="S97" s="1" t="s">
        <v>939</v>
      </c>
    </row>
    <row r="98" spans="1:19" x14ac:dyDescent="0.2">
      <c r="C98" s="1">
        <v>5</v>
      </c>
      <c r="D98" s="1">
        <v>5</v>
      </c>
      <c r="E98" s="1">
        <v>5</v>
      </c>
      <c r="F98" s="1">
        <v>5</v>
      </c>
      <c r="G98" s="15">
        <f t="shared" si="4"/>
        <v>5</v>
      </c>
      <c r="H98" s="1">
        <v>5</v>
      </c>
      <c r="I98" s="1">
        <v>5</v>
      </c>
      <c r="J98" s="15">
        <f t="shared" si="5"/>
        <v>5</v>
      </c>
      <c r="K98" s="1">
        <v>5</v>
      </c>
      <c r="L98" s="1">
        <v>5</v>
      </c>
      <c r="M98" s="15">
        <f t="shared" si="6"/>
        <v>5</v>
      </c>
      <c r="N98" s="1">
        <v>5</v>
      </c>
      <c r="O98" s="1">
        <v>5</v>
      </c>
      <c r="P98" s="23">
        <f t="shared" si="7"/>
        <v>5</v>
      </c>
      <c r="Q98" s="1" t="s">
        <v>949</v>
      </c>
      <c r="S98" s="1" t="s">
        <v>950</v>
      </c>
    </row>
    <row r="99" spans="1:19" x14ac:dyDescent="0.2">
      <c r="C99" s="1">
        <v>4</v>
      </c>
      <c r="D99" s="1">
        <v>4</v>
      </c>
      <c r="E99" s="1">
        <v>4</v>
      </c>
      <c r="F99" s="1">
        <v>4</v>
      </c>
      <c r="G99" s="15">
        <f t="shared" si="4"/>
        <v>4</v>
      </c>
      <c r="H99" s="1">
        <v>4</v>
      </c>
      <c r="I99" s="1">
        <v>3</v>
      </c>
      <c r="J99" s="15">
        <f t="shared" si="5"/>
        <v>3.5</v>
      </c>
      <c r="K99" s="1">
        <v>4</v>
      </c>
      <c r="L99" s="1">
        <v>4</v>
      </c>
      <c r="M99" s="15">
        <f t="shared" si="6"/>
        <v>4</v>
      </c>
      <c r="N99" s="1">
        <v>4</v>
      </c>
      <c r="O99" s="1">
        <v>4</v>
      </c>
      <c r="P99" s="23">
        <f t="shared" si="7"/>
        <v>4</v>
      </c>
      <c r="Q99" s="1" t="s">
        <v>961</v>
      </c>
      <c r="S99" s="1" t="s">
        <v>962</v>
      </c>
    </row>
    <row r="100" spans="1:19" x14ac:dyDescent="0.2">
      <c r="C100" s="1">
        <v>4</v>
      </c>
      <c r="D100" s="1">
        <v>4</v>
      </c>
      <c r="E100" s="1">
        <v>4</v>
      </c>
      <c r="F100" s="1">
        <v>4</v>
      </c>
      <c r="G100" s="15">
        <f t="shared" si="4"/>
        <v>4</v>
      </c>
      <c r="H100" s="1">
        <v>4</v>
      </c>
      <c r="I100" s="1">
        <v>4</v>
      </c>
      <c r="J100" s="15">
        <f t="shared" si="5"/>
        <v>4</v>
      </c>
      <c r="K100" s="1">
        <v>4</v>
      </c>
      <c r="L100" s="1">
        <v>4</v>
      </c>
      <c r="M100" s="15">
        <f t="shared" si="6"/>
        <v>4</v>
      </c>
      <c r="N100" s="1">
        <v>4</v>
      </c>
      <c r="O100" s="1">
        <v>4</v>
      </c>
      <c r="P100" s="23">
        <f t="shared" si="7"/>
        <v>4</v>
      </c>
      <c r="Q100" s="1" t="s">
        <v>169</v>
      </c>
      <c r="S100" s="1" t="s">
        <v>243</v>
      </c>
    </row>
    <row r="101" spans="1:19" x14ac:dyDescent="0.2">
      <c r="C101" s="1">
        <v>5</v>
      </c>
      <c r="D101" s="1">
        <v>5</v>
      </c>
      <c r="E101" s="1">
        <v>4</v>
      </c>
      <c r="F101" s="1">
        <v>5</v>
      </c>
      <c r="G101" s="15">
        <f t="shared" si="4"/>
        <v>4.75</v>
      </c>
      <c r="H101" s="1">
        <v>5</v>
      </c>
      <c r="I101" s="1">
        <v>5</v>
      </c>
      <c r="J101" s="15">
        <f t="shared" si="5"/>
        <v>5</v>
      </c>
      <c r="K101" s="1">
        <v>4</v>
      </c>
      <c r="L101" s="1">
        <v>5</v>
      </c>
      <c r="M101" s="15">
        <f t="shared" si="6"/>
        <v>4.5</v>
      </c>
      <c r="N101" s="1">
        <v>4</v>
      </c>
      <c r="O101" s="1">
        <v>4</v>
      </c>
      <c r="P101" s="23">
        <f t="shared" si="7"/>
        <v>4</v>
      </c>
      <c r="Q101" s="1" t="s">
        <v>974</v>
      </c>
      <c r="S101" s="1" t="s">
        <v>975</v>
      </c>
    </row>
    <row r="102" spans="1:19" x14ac:dyDescent="0.2">
      <c r="C102" s="1">
        <v>4</v>
      </c>
      <c r="D102" s="1">
        <v>4</v>
      </c>
      <c r="E102" s="1">
        <v>4</v>
      </c>
      <c r="F102" s="1">
        <v>4</v>
      </c>
      <c r="G102" s="15">
        <f t="shared" si="4"/>
        <v>4</v>
      </c>
      <c r="H102" s="1">
        <v>4</v>
      </c>
      <c r="I102" s="1">
        <v>4</v>
      </c>
      <c r="J102" s="15">
        <f t="shared" si="5"/>
        <v>4</v>
      </c>
      <c r="K102" s="1">
        <v>4</v>
      </c>
      <c r="L102" s="1">
        <v>4</v>
      </c>
      <c r="M102" s="15">
        <f t="shared" si="6"/>
        <v>4</v>
      </c>
      <c r="N102" s="1">
        <v>4</v>
      </c>
      <c r="O102" s="1">
        <v>4</v>
      </c>
      <c r="P102" s="23">
        <f t="shared" si="7"/>
        <v>4</v>
      </c>
      <c r="Q102" s="1" t="s">
        <v>983</v>
      </c>
      <c r="S102" s="1" t="s">
        <v>127</v>
      </c>
    </row>
    <row r="103" spans="1:19" x14ac:dyDescent="0.2">
      <c r="C103" s="1">
        <v>3</v>
      </c>
      <c r="D103" s="1">
        <v>3</v>
      </c>
      <c r="E103" s="1">
        <v>3</v>
      </c>
      <c r="F103" s="1">
        <v>3</v>
      </c>
      <c r="G103" s="15">
        <f t="shared" si="4"/>
        <v>3</v>
      </c>
      <c r="H103" s="1">
        <v>4</v>
      </c>
      <c r="I103" s="1">
        <v>3</v>
      </c>
      <c r="J103" s="15">
        <f t="shared" si="5"/>
        <v>3.5</v>
      </c>
      <c r="K103" s="1">
        <v>4</v>
      </c>
      <c r="L103" s="1">
        <v>3</v>
      </c>
      <c r="M103" s="15">
        <f t="shared" si="6"/>
        <v>3.5</v>
      </c>
      <c r="N103" s="1">
        <v>4</v>
      </c>
      <c r="O103" s="1">
        <v>4</v>
      </c>
      <c r="P103" s="23">
        <f t="shared" si="7"/>
        <v>4</v>
      </c>
      <c r="Q103" s="1" t="s">
        <v>153</v>
      </c>
      <c r="S103" s="1" t="s">
        <v>153</v>
      </c>
    </row>
    <row r="104" spans="1:19" x14ac:dyDescent="0.2">
      <c r="C104" s="1">
        <v>5</v>
      </c>
      <c r="D104" s="1">
        <v>5</v>
      </c>
      <c r="E104" s="1">
        <v>5</v>
      </c>
      <c r="F104" s="1">
        <v>5</v>
      </c>
      <c r="G104" s="15">
        <f t="shared" si="4"/>
        <v>5</v>
      </c>
      <c r="H104" s="1">
        <v>4</v>
      </c>
      <c r="I104" s="1">
        <v>4</v>
      </c>
      <c r="J104" s="15">
        <f t="shared" si="5"/>
        <v>4</v>
      </c>
      <c r="K104" s="1">
        <v>4</v>
      </c>
      <c r="L104" s="1">
        <v>4</v>
      </c>
      <c r="M104" s="15">
        <f t="shared" si="6"/>
        <v>4</v>
      </c>
      <c r="N104" s="1">
        <v>5</v>
      </c>
      <c r="O104" s="1">
        <v>5</v>
      </c>
      <c r="P104" s="23">
        <f t="shared" si="7"/>
        <v>5</v>
      </c>
      <c r="Q104" s="1" t="s">
        <v>153</v>
      </c>
      <c r="S104" s="1" t="s">
        <v>163</v>
      </c>
    </row>
    <row r="105" spans="1:19" x14ac:dyDescent="0.2">
      <c r="C105" s="1">
        <v>3</v>
      </c>
      <c r="D105" s="1">
        <v>3</v>
      </c>
      <c r="E105" s="1">
        <v>3</v>
      </c>
      <c r="F105" s="1">
        <v>4</v>
      </c>
      <c r="G105" s="15">
        <f t="shared" si="4"/>
        <v>3.25</v>
      </c>
      <c r="H105" s="1">
        <v>4</v>
      </c>
      <c r="I105" s="1">
        <v>3</v>
      </c>
      <c r="J105" s="15">
        <f t="shared" si="5"/>
        <v>3.5</v>
      </c>
      <c r="K105" s="1">
        <v>4</v>
      </c>
      <c r="L105" s="1">
        <v>3</v>
      </c>
      <c r="M105" s="15">
        <f t="shared" si="6"/>
        <v>3.5</v>
      </c>
      <c r="N105" s="1">
        <v>3</v>
      </c>
      <c r="O105" s="1">
        <v>4</v>
      </c>
      <c r="P105" s="23">
        <f t="shared" si="7"/>
        <v>3.5</v>
      </c>
      <c r="Q105" s="1" t="s">
        <v>153</v>
      </c>
      <c r="S105" s="1" t="s">
        <v>153</v>
      </c>
    </row>
    <row r="106" spans="1:19" x14ac:dyDescent="0.2">
      <c r="C106" s="1">
        <v>3</v>
      </c>
      <c r="D106" s="1">
        <v>3</v>
      </c>
      <c r="E106" s="1">
        <v>3</v>
      </c>
      <c r="F106" s="1">
        <v>3</v>
      </c>
      <c r="G106" s="15">
        <f t="shared" si="4"/>
        <v>3</v>
      </c>
      <c r="H106" s="1">
        <v>3</v>
      </c>
      <c r="I106" s="1">
        <v>3</v>
      </c>
      <c r="J106" s="15">
        <f t="shared" si="5"/>
        <v>3</v>
      </c>
      <c r="K106" s="1">
        <v>3</v>
      </c>
      <c r="L106" s="1">
        <v>3</v>
      </c>
      <c r="M106" s="15">
        <f t="shared" si="6"/>
        <v>3</v>
      </c>
      <c r="N106" s="1">
        <v>3</v>
      </c>
      <c r="O106" s="1">
        <v>3</v>
      </c>
      <c r="P106" s="23">
        <f t="shared" si="7"/>
        <v>3</v>
      </c>
      <c r="Q106" s="1" t="s">
        <v>1015</v>
      </c>
      <c r="S106" s="1" t="s">
        <v>218</v>
      </c>
    </row>
    <row r="107" spans="1:19" x14ac:dyDescent="0.2">
      <c r="C107" s="1">
        <v>4</v>
      </c>
      <c r="D107" s="1">
        <v>3</v>
      </c>
      <c r="E107" s="1">
        <v>4</v>
      </c>
      <c r="F107" s="1">
        <v>4</v>
      </c>
      <c r="G107" s="15">
        <f t="shared" si="4"/>
        <v>3.75</v>
      </c>
      <c r="H107" s="1">
        <v>4</v>
      </c>
      <c r="I107" s="1">
        <v>4</v>
      </c>
      <c r="J107" s="15">
        <f t="shared" si="5"/>
        <v>4</v>
      </c>
      <c r="K107" s="1">
        <v>3</v>
      </c>
      <c r="L107" s="1">
        <v>4</v>
      </c>
      <c r="M107" s="15">
        <f t="shared" si="6"/>
        <v>3.5</v>
      </c>
      <c r="N107" s="1">
        <v>4</v>
      </c>
      <c r="O107" s="1">
        <v>3</v>
      </c>
      <c r="P107" s="23">
        <f t="shared" si="7"/>
        <v>3.5</v>
      </c>
      <c r="Q107" s="1" t="s">
        <v>1021</v>
      </c>
      <c r="S107" s="1" t="s">
        <v>231</v>
      </c>
    </row>
    <row r="108" spans="1:19" x14ac:dyDescent="0.2">
      <c r="C108" s="1">
        <v>4</v>
      </c>
      <c r="D108" s="1">
        <v>4</v>
      </c>
      <c r="E108" s="1">
        <v>4</v>
      </c>
      <c r="F108" s="1">
        <v>4</v>
      </c>
      <c r="G108" s="15">
        <f t="shared" si="4"/>
        <v>4</v>
      </c>
      <c r="H108" s="1">
        <v>4</v>
      </c>
      <c r="I108" s="1">
        <v>5</v>
      </c>
      <c r="J108" s="15">
        <f t="shared" si="5"/>
        <v>4.5</v>
      </c>
      <c r="K108" s="1">
        <v>5</v>
      </c>
      <c r="L108" s="1">
        <v>4</v>
      </c>
      <c r="M108" s="15">
        <f t="shared" si="6"/>
        <v>4.5</v>
      </c>
      <c r="N108" s="1">
        <v>2</v>
      </c>
      <c r="O108" s="1">
        <v>3</v>
      </c>
      <c r="P108" s="23">
        <f t="shared" si="7"/>
        <v>2.5</v>
      </c>
      <c r="Q108" s="1" t="s">
        <v>1030</v>
      </c>
      <c r="S108" s="1" t="s">
        <v>1031</v>
      </c>
    </row>
    <row r="109" spans="1:19" x14ac:dyDescent="0.2">
      <c r="C109" s="1">
        <v>4</v>
      </c>
      <c r="D109" s="1">
        <v>3</v>
      </c>
      <c r="E109" s="1">
        <v>5</v>
      </c>
      <c r="F109" s="1">
        <v>4</v>
      </c>
      <c r="G109" s="15">
        <f t="shared" si="4"/>
        <v>4</v>
      </c>
      <c r="H109" s="1">
        <v>4</v>
      </c>
      <c r="I109" s="1">
        <v>4</v>
      </c>
      <c r="J109" s="15">
        <f t="shared" si="5"/>
        <v>4</v>
      </c>
      <c r="K109" s="1">
        <v>4</v>
      </c>
      <c r="L109" s="1">
        <v>4</v>
      </c>
      <c r="M109" s="15">
        <f t="shared" si="6"/>
        <v>4</v>
      </c>
      <c r="N109" s="1">
        <v>4</v>
      </c>
      <c r="O109" s="1">
        <v>4</v>
      </c>
      <c r="P109" s="23">
        <f t="shared" si="7"/>
        <v>4</v>
      </c>
      <c r="Q109" s="1" t="s">
        <v>1041</v>
      </c>
      <c r="S109" s="1" t="s">
        <v>1042</v>
      </c>
    </row>
    <row r="110" spans="1:19" x14ac:dyDescent="0.2">
      <c r="C110" s="1">
        <v>3</v>
      </c>
      <c r="D110" s="1">
        <v>3</v>
      </c>
      <c r="E110" s="1">
        <v>3</v>
      </c>
      <c r="F110" s="1">
        <v>3</v>
      </c>
      <c r="G110" s="15">
        <f t="shared" si="4"/>
        <v>3</v>
      </c>
      <c r="H110" s="1">
        <v>3</v>
      </c>
      <c r="I110" s="1">
        <v>3</v>
      </c>
      <c r="J110" s="15">
        <f>SUM(H110:I110)/2</f>
        <v>3</v>
      </c>
      <c r="K110" s="1">
        <v>3</v>
      </c>
      <c r="L110" s="1">
        <v>3</v>
      </c>
      <c r="M110" s="15">
        <f t="shared" si="6"/>
        <v>3</v>
      </c>
      <c r="N110" s="1">
        <v>3</v>
      </c>
      <c r="O110" s="1">
        <v>3</v>
      </c>
      <c r="P110" s="23">
        <f>SUM(N110:O110)/2</f>
        <v>3</v>
      </c>
      <c r="Q110" s="1" t="s">
        <v>169</v>
      </c>
      <c r="S110" s="1" t="s">
        <v>1053</v>
      </c>
    </row>
    <row r="111" spans="1:19" x14ac:dyDescent="0.2">
      <c r="A111" s="9" t="s">
        <v>1064</v>
      </c>
      <c r="B111" s="9"/>
      <c r="C111">
        <f>SUM(C5:C110)</f>
        <v>426</v>
      </c>
      <c r="D111">
        <f t="shared" ref="D111:G111" si="8">SUM(D5:D110)</f>
        <v>433</v>
      </c>
      <c r="E111">
        <f t="shared" si="8"/>
        <v>442</v>
      </c>
      <c r="F111">
        <f t="shared" si="8"/>
        <v>443</v>
      </c>
      <c r="G111" s="17">
        <f t="shared" si="8"/>
        <v>436</v>
      </c>
      <c r="H111">
        <f t="shared" ref="H111:P111" si="9">SUM(H5:H110)</f>
        <v>435</v>
      </c>
      <c r="I111">
        <f t="shared" si="9"/>
        <v>422</v>
      </c>
      <c r="J111" s="17">
        <f t="shared" si="9"/>
        <v>428.5</v>
      </c>
      <c r="K111">
        <f t="shared" si="9"/>
        <v>437</v>
      </c>
      <c r="L111">
        <f t="shared" si="9"/>
        <v>437</v>
      </c>
      <c r="M111" s="17">
        <f t="shared" si="9"/>
        <v>437</v>
      </c>
      <c r="N111">
        <f t="shared" si="9"/>
        <v>440</v>
      </c>
      <c r="O111">
        <f t="shared" si="9"/>
        <v>422</v>
      </c>
      <c r="P111" s="17">
        <f t="shared" si="9"/>
        <v>431</v>
      </c>
    </row>
    <row r="112" spans="1:19" x14ac:dyDescent="0.2">
      <c r="A112" s="9" t="s">
        <v>1065</v>
      </c>
      <c r="B112" s="9"/>
      <c r="C112">
        <f>106*5</f>
        <v>530</v>
      </c>
      <c r="D112">
        <f t="shared" ref="D112:P112" si="10">106*5</f>
        <v>530</v>
      </c>
      <c r="E112">
        <f t="shared" si="10"/>
        <v>530</v>
      </c>
      <c r="F112">
        <f t="shared" si="10"/>
        <v>530</v>
      </c>
      <c r="G112" s="17">
        <f t="shared" si="10"/>
        <v>530</v>
      </c>
      <c r="H112">
        <f t="shared" si="10"/>
        <v>530</v>
      </c>
      <c r="I112">
        <f t="shared" si="10"/>
        <v>530</v>
      </c>
      <c r="J112" s="17">
        <f t="shared" si="10"/>
        <v>530</v>
      </c>
      <c r="K112">
        <f t="shared" si="10"/>
        <v>530</v>
      </c>
      <c r="L112">
        <f t="shared" si="10"/>
        <v>530</v>
      </c>
      <c r="M112" s="17">
        <f t="shared" si="10"/>
        <v>530</v>
      </c>
      <c r="N112">
        <f t="shared" si="10"/>
        <v>530</v>
      </c>
      <c r="O112">
        <f t="shared" si="10"/>
        <v>530</v>
      </c>
      <c r="P112" s="17">
        <f t="shared" si="10"/>
        <v>530</v>
      </c>
      <c r="Q112" s="20"/>
    </row>
    <row r="113" spans="1:17" x14ac:dyDescent="0.2">
      <c r="A113" s="9" t="s">
        <v>1066</v>
      </c>
      <c r="B113" s="9"/>
      <c r="C113" s="10">
        <f>C111/C112*100</f>
        <v>80.377358490566039</v>
      </c>
      <c r="D113" s="10">
        <f t="shared" ref="D113:F113" si="11">D111/D112*100</f>
        <v>81.698113207547181</v>
      </c>
      <c r="E113" s="10">
        <f t="shared" si="11"/>
        <v>83.396226415094347</v>
      </c>
      <c r="F113" s="10">
        <f t="shared" si="11"/>
        <v>83.584905660377359</v>
      </c>
      <c r="G113" s="18">
        <f t="shared" ref="G113:P113" si="12">G111/G112*100</f>
        <v>82.264150943396231</v>
      </c>
      <c r="H113" s="10">
        <f t="shared" si="12"/>
        <v>82.075471698113205</v>
      </c>
      <c r="I113" s="10">
        <f t="shared" si="12"/>
        <v>79.622641509433961</v>
      </c>
      <c r="J113" s="18">
        <f t="shared" si="12"/>
        <v>80.84905660377359</v>
      </c>
      <c r="K113" s="10">
        <f t="shared" si="12"/>
        <v>82.452830188679243</v>
      </c>
      <c r="L113" s="10">
        <f t="shared" si="12"/>
        <v>82.452830188679243</v>
      </c>
      <c r="M113" s="18">
        <f t="shared" si="12"/>
        <v>82.452830188679243</v>
      </c>
      <c r="N113" s="10">
        <f t="shared" si="12"/>
        <v>83.018867924528308</v>
      </c>
      <c r="O113" s="10">
        <f t="shared" si="12"/>
        <v>79.622641509433961</v>
      </c>
      <c r="P113" s="18">
        <f t="shared" si="12"/>
        <v>81.320754716981142</v>
      </c>
      <c r="Q113" s="20"/>
    </row>
    <row r="117" spans="1:17" x14ac:dyDescent="0.2">
      <c r="G117" s="36" t="s">
        <v>1095</v>
      </c>
      <c r="H117" s="36"/>
      <c r="I117" s="36"/>
      <c r="J117" s="36"/>
    </row>
    <row r="118" spans="1:17" x14ac:dyDescent="0.2">
      <c r="G118" s="24" t="s">
        <v>1096</v>
      </c>
      <c r="H118" s="24" t="s">
        <v>1097</v>
      </c>
      <c r="I118" s="24"/>
      <c r="J118" s="25">
        <f>G113</f>
        <v>82.264150943396231</v>
      </c>
    </row>
    <row r="119" spans="1:17" x14ac:dyDescent="0.2">
      <c r="G119" s="24" t="s">
        <v>1098</v>
      </c>
      <c r="H119" s="24" t="s">
        <v>1099</v>
      </c>
      <c r="I119" s="24"/>
      <c r="J119" s="25">
        <f>J113</f>
        <v>80.84905660377359</v>
      </c>
    </row>
    <row r="120" spans="1:17" x14ac:dyDescent="0.2">
      <c r="G120" s="24" t="s">
        <v>1100</v>
      </c>
      <c r="H120" s="24" t="s">
        <v>1101</v>
      </c>
      <c r="I120" s="24"/>
      <c r="J120" s="25">
        <f>M113</f>
        <v>82.452830188679243</v>
      </c>
    </row>
    <row r="121" spans="1:17" x14ac:dyDescent="0.2">
      <c r="G121" s="24" t="s">
        <v>1102</v>
      </c>
      <c r="H121" s="24" t="s">
        <v>1103</v>
      </c>
      <c r="I121" s="24"/>
      <c r="J121" s="25">
        <f>P113</f>
        <v>81.320754716981142</v>
      </c>
    </row>
    <row r="122" spans="1:17" x14ac:dyDescent="0.2">
      <c r="G122" s="34" t="s">
        <v>1104</v>
      </c>
      <c r="H122" s="35"/>
      <c r="I122" s="35"/>
      <c r="J122" s="26">
        <f>AVERAGE(J118:J121)</f>
        <v>81.721698113207552</v>
      </c>
    </row>
  </sheetData>
  <mergeCells count="11">
    <mergeCell ref="C3:F3"/>
    <mergeCell ref="C2:F2"/>
    <mergeCell ref="A1:O1"/>
    <mergeCell ref="G122:I122"/>
    <mergeCell ref="G117:J117"/>
    <mergeCell ref="H2:I2"/>
    <mergeCell ref="K2:L2"/>
    <mergeCell ref="N2:O2"/>
    <mergeCell ref="N3:O3"/>
    <mergeCell ref="K3:L3"/>
    <mergeCell ref="H3:I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11ED8-9A8C-45E6-9AC7-436775E6382A}">
  <dimension ref="A1:N124"/>
  <sheetViews>
    <sheetView topLeftCell="A96" zoomScale="62" workbookViewId="0">
      <selection activeCell="C118" sqref="C118:F124"/>
    </sheetView>
  </sheetViews>
  <sheetFormatPr defaultRowHeight="12.75" x14ac:dyDescent="0.2"/>
  <sheetData>
    <row r="1" spans="1:14" x14ac:dyDescent="0.2">
      <c r="A1" s="31" t="s">
        <v>1058</v>
      </c>
      <c r="B1" s="31"/>
      <c r="C1" s="31"/>
      <c r="D1" s="31"/>
      <c r="E1" s="31"/>
      <c r="F1" s="31"/>
      <c r="G1" s="31"/>
      <c r="H1" s="31"/>
      <c r="I1" s="31"/>
      <c r="J1" s="31"/>
      <c r="K1" s="31"/>
      <c r="L1" s="31"/>
      <c r="M1" s="31"/>
    </row>
    <row r="2" spans="1:14" x14ac:dyDescent="0.2">
      <c r="A2" s="31"/>
      <c r="B2" s="31"/>
      <c r="C2" s="31"/>
      <c r="D2" s="31"/>
      <c r="E2" s="31"/>
      <c r="F2" s="31"/>
      <c r="G2" s="31"/>
      <c r="H2" s="31"/>
      <c r="I2" s="31"/>
      <c r="J2" s="31"/>
      <c r="K2" s="31"/>
      <c r="L2" s="31"/>
      <c r="M2" s="31"/>
      <c r="N2" s="11"/>
    </row>
    <row r="3" spans="1:14" ht="99" customHeight="1" x14ac:dyDescent="0.2">
      <c r="C3" s="47" t="s">
        <v>1087</v>
      </c>
      <c r="D3" s="47"/>
      <c r="F3" s="45" t="s">
        <v>1088</v>
      </c>
      <c r="H3" s="44" t="s">
        <v>1089</v>
      </c>
      <c r="J3" s="44" t="s">
        <v>1090</v>
      </c>
      <c r="L3" s="42" t="s">
        <v>1091</v>
      </c>
    </row>
    <row r="4" spans="1:14" x14ac:dyDescent="0.2">
      <c r="C4" s="48"/>
      <c r="D4" s="48"/>
      <c r="F4" s="46"/>
      <c r="H4" s="44"/>
      <c r="J4" s="44"/>
      <c r="L4" s="43"/>
    </row>
    <row r="5" spans="1:14" ht="293.25" x14ac:dyDescent="0.2">
      <c r="C5" s="12" t="s">
        <v>22</v>
      </c>
      <c r="D5" s="12" t="s">
        <v>23</v>
      </c>
      <c r="E5" s="22" t="s">
        <v>1093</v>
      </c>
      <c r="F5" s="12" t="s">
        <v>24</v>
      </c>
      <c r="G5" s="22" t="s">
        <v>1072</v>
      </c>
      <c r="H5" s="12" t="s">
        <v>25</v>
      </c>
      <c r="I5" s="22" t="s">
        <v>1094</v>
      </c>
      <c r="J5" s="12" t="s">
        <v>26</v>
      </c>
      <c r="K5" s="22" t="s">
        <v>1073</v>
      </c>
      <c r="L5" s="12" t="s">
        <v>27</v>
      </c>
      <c r="M5" s="22" t="s">
        <v>1092</v>
      </c>
      <c r="N5" s="1" t="s">
        <v>29</v>
      </c>
    </row>
    <row r="6" spans="1:14" x14ac:dyDescent="0.2">
      <c r="C6" s="1">
        <v>4</v>
      </c>
      <c r="D6" s="1">
        <v>4</v>
      </c>
      <c r="E6" s="15">
        <f>SUM(C6:D6)/2</f>
        <v>4</v>
      </c>
      <c r="F6" s="1">
        <v>4</v>
      </c>
      <c r="G6" s="27">
        <v>4</v>
      </c>
      <c r="H6" s="1">
        <v>4</v>
      </c>
      <c r="I6" s="27">
        <v>4</v>
      </c>
      <c r="J6" s="1">
        <v>4</v>
      </c>
      <c r="K6" s="27">
        <v>4</v>
      </c>
      <c r="L6" s="1">
        <v>4</v>
      </c>
      <c r="M6" s="27">
        <v>4</v>
      </c>
      <c r="N6" s="1" t="s">
        <v>56</v>
      </c>
    </row>
    <row r="7" spans="1:14" x14ac:dyDescent="0.2">
      <c r="C7" s="1">
        <v>4</v>
      </c>
      <c r="D7" s="1">
        <v>5</v>
      </c>
      <c r="E7" s="15">
        <f t="shared" ref="E7:E70" si="0">SUM(C7:D7)/2</f>
        <v>4.5</v>
      </c>
      <c r="F7" s="1">
        <v>4</v>
      </c>
      <c r="G7" s="27">
        <v>4</v>
      </c>
      <c r="H7" s="1">
        <v>5</v>
      </c>
      <c r="I7" s="27">
        <v>5</v>
      </c>
      <c r="J7" s="1">
        <v>5</v>
      </c>
      <c r="K7" s="27">
        <v>5</v>
      </c>
      <c r="L7" s="1">
        <v>4</v>
      </c>
      <c r="M7" s="27">
        <v>4</v>
      </c>
      <c r="N7" s="1" t="s">
        <v>72</v>
      </c>
    </row>
    <row r="8" spans="1:14" x14ac:dyDescent="0.2">
      <c r="C8" s="1">
        <v>4</v>
      </c>
      <c r="D8" s="1">
        <v>4</v>
      </c>
      <c r="E8" s="15">
        <f t="shared" si="0"/>
        <v>4</v>
      </c>
      <c r="F8" s="1">
        <v>4</v>
      </c>
      <c r="G8" s="27">
        <v>4</v>
      </c>
      <c r="H8" s="1">
        <v>4</v>
      </c>
      <c r="I8" s="27">
        <v>4</v>
      </c>
      <c r="J8" s="1">
        <v>4</v>
      </c>
      <c r="K8" s="27">
        <v>4</v>
      </c>
      <c r="L8" s="1">
        <v>4</v>
      </c>
      <c r="M8" s="27">
        <v>4</v>
      </c>
      <c r="N8" s="1" t="s">
        <v>87</v>
      </c>
    </row>
    <row r="9" spans="1:14" x14ac:dyDescent="0.2">
      <c r="C9" s="1">
        <v>3</v>
      </c>
      <c r="D9" s="1">
        <v>3</v>
      </c>
      <c r="E9" s="15">
        <f t="shared" si="0"/>
        <v>3</v>
      </c>
      <c r="F9" s="1">
        <v>2</v>
      </c>
      <c r="G9" s="27">
        <v>2</v>
      </c>
      <c r="H9" s="1">
        <v>5</v>
      </c>
      <c r="I9" s="27">
        <v>5</v>
      </c>
      <c r="J9" s="1">
        <v>5</v>
      </c>
      <c r="K9" s="27">
        <v>5</v>
      </c>
      <c r="L9" s="1">
        <v>5</v>
      </c>
      <c r="M9" s="27">
        <v>5</v>
      </c>
      <c r="N9" s="1" t="s">
        <v>102</v>
      </c>
    </row>
    <row r="10" spans="1:14" x14ac:dyDescent="0.2">
      <c r="C10" s="1">
        <v>3</v>
      </c>
      <c r="D10" s="1">
        <v>3</v>
      </c>
      <c r="E10" s="15">
        <f t="shared" si="0"/>
        <v>3</v>
      </c>
      <c r="F10" s="1">
        <v>2</v>
      </c>
      <c r="G10" s="27">
        <v>2</v>
      </c>
      <c r="H10" s="1">
        <v>4</v>
      </c>
      <c r="I10" s="27">
        <v>4</v>
      </c>
      <c r="J10" s="1">
        <v>5</v>
      </c>
      <c r="K10" s="27">
        <v>5</v>
      </c>
      <c r="L10" s="1">
        <v>4</v>
      </c>
      <c r="M10" s="27">
        <v>4</v>
      </c>
      <c r="N10" s="1" t="s">
        <v>116</v>
      </c>
    </row>
    <row r="11" spans="1:14" x14ac:dyDescent="0.2">
      <c r="C11" s="1">
        <v>4</v>
      </c>
      <c r="D11" s="1">
        <v>5</v>
      </c>
      <c r="E11" s="15">
        <f t="shared" si="0"/>
        <v>4.5</v>
      </c>
      <c r="F11" s="1">
        <v>4</v>
      </c>
      <c r="G11" s="27">
        <v>4</v>
      </c>
      <c r="H11" s="1">
        <v>3</v>
      </c>
      <c r="I11" s="27">
        <v>3</v>
      </c>
      <c r="J11" s="1">
        <v>4</v>
      </c>
      <c r="K11" s="27">
        <v>4</v>
      </c>
      <c r="L11" s="1">
        <v>3</v>
      </c>
      <c r="M11" s="27">
        <v>3</v>
      </c>
      <c r="N11" s="1" t="s">
        <v>128</v>
      </c>
    </row>
    <row r="12" spans="1:14" x14ac:dyDescent="0.2">
      <c r="C12" s="1">
        <v>4</v>
      </c>
      <c r="D12" s="1">
        <v>4</v>
      </c>
      <c r="E12" s="15">
        <f t="shared" si="0"/>
        <v>4</v>
      </c>
      <c r="F12" s="1">
        <v>4</v>
      </c>
      <c r="G12" s="27">
        <v>4</v>
      </c>
      <c r="H12" s="1">
        <v>4</v>
      </c>
      <c r="I12" s="27">
        <v>4</v>
      </c>
      <c r="J12" s="1">
        <v>4</v>
      </c>
      <c r="K12" s="27">
        <v>4</v>
      </c>
      <c r="L12" s="1">
        <v>4</v>
      </c>
      <c r="M12" s="27">
        <v>4</v>
      </c>
      <c r="N12" s="1" t="s">
        <v>140</v>
      </c>
    </row>
    <row r="13" spans="1:14" x14ac:dyDescent="0.2">
      <c r="C13" s="1">
        <v>3</v>
      </c>
      <c r="D13" s="1">
        <v>4</v>
      </c>
      <c r="E13" s="15">
        <f t="shared" si="0"/>
        <v>3.5</v>
      </c>
      <c r="F13" s="1">
        <v>4</v>
      </c>
      <c r="G13" s="27">
        <v>4</v>
      </c>
      <c r="H13" s="1">
        <v>5</v>
      </c>
      <c r="I13" s="27">
        <v>5</v>
      </c>
      <c r="J13" s="1">
        <v>5</v>
      </c>
      <c r="K13" s="27">
        <v>5</v>
      </c>
      <c r="L13" s="1">
        <v>5</v>
      </c>
      <c r="M13" s="27">
        <v>5</v>
      </c>
      <c r="N13" s="1" t="s">
        <v>153</v>
      </c>
    </row>
    <row r="14" spans="1:14" x14ac:dyDescent="0.2">
      <c r="C14" s="1">
        <v>4</v>
      </c>
      <c r="D14" s="1">
        <v>4</v>
      </c>
      <c r="E14" s="15">
        <f t="shared" si="0"/>
        <v>4</v>
      </c>
      <c r="F14" s="1">
        <v>5</v>
      </c>
      <c r="G14" s="27">
        <v>5</v>
      </c>
      <c r="H14" s="1">
        <v>4</v>
      </c>
      <c r="I14" s="27">
        <v>4</v>
      </c>
      <c r="J14" s="1">
        <v>1</v>
      </c>
      <c r="K14" s="27">
        <v>1</v>
      </c>
      <c r="L14" s="1">
        <v>5</v>
      </c>
      <c r="M14" s="27">
        <v>5</v>
      </c>
      <c r="N14" s="1" t="s">
        <v>164</v>
      </c>
    </row>
    <row r="15" spans="1:14" x14ac:dyDescent="0.2">
      <c r="C15" s="1">
        <v>4</v>
      </c>
      <c r="D15" s="1">
        <v>4</v>
      </c>
      <c r="E15" s="15">
        <f t="shared" si="0"/>
        <v>4</v>
      </c>
      <c r="F15" s="1">
        <v>3</v>
      </c>
      <c r="G15" s="27">
        <v>3</v>
      </c>
      <c r="H15" s="1">
        <v>4</v>
      </c>
      <c r="I15" s="27">
        <v>4</v>
      </c>
      <c r="J15" s="1">
        <v>3</v>
      </c>
      <c r="K15" s="27">
        <v>3</v>
      </c>
      <c r="L15" s="1">
        <v>3</v>
      </c>
      <c r="M15" s="27">
        <v>3</v>
      </c>
      <c r="N15" s="1" t="s">
        <v>174</v>
      </c>
    </row>
    <row r="16" spans="1:14" x14ac:dyDescent="0.2">
      <c r="C16" s="1">
        <v>5</v>
      </c>
      <c r="D16" s="1">
        <v>5</v>
      </c>
      <c r="E16" s="15">
        <f t="shared" si="0"/>
        <v>5</v>
      </c>
      <c r="F16" s="1">
        <v>5</v>
      </c>
      <c r="G16" s="27">
        <v>5</v>
      </c>
      <c r="H16" s="1">
        <v>5</v>
      </c>
      <c r="I16" s="27">
        <v>5</v>
      </c>
      <c r="J16" s="1">
        <v>5</v>
      </c>
      <c r="K16" s="27">
        <v>5</v>
      </c>
      <c r="L16" s="1">
        <v>5</v>
      </c>
      <c r="M16" s="27">
        <v>5</v>
      </c>
      <c r="N16" s="1" t="s">
        <v>163</v>
      </c>
    </row>
    <row r="17" spans="3:14" x14ac:dyDescent="0.2">
      <c r="C17" s="1">
        <v>4</v>
      </c>
      <c r="D17" s="1">
        <v>4</v>
      </c>
      <c r="E17" s="15">
        <f t="shared" si="0"/>
        <v>4</v>
      </c>
      <c r="F17" s="1">
        <v>4</v>
      </c>
      <c r="G17" s="27">
        <v>4</v>
      </c>
      <c r="H17" s="1">
        <v>5</v>
      </c>
      <c r="I17" s="27">
        <v>5</v>
      </c>
      <c r="J17" s="1">
        <v>4</v>
      </c>
      <c r="K17" s="27">
        <v>4</v>
      </c>
      <c r="L17" s="1">
        <v>5</v>
      </c>
      <c r="M17" s="27">
        <v>5</v>
      </c>
      <c r="N17" s="1" t="s">
        <v>163</v>
      </c>
    </row>
    <row r="18" spans="3:14" x14ac:dyDescent="0.2">
      <c r="C18" s="1">
        <v>5</v>
      </c>
      <c r="D18" s="1">
        <v>5</v>
      </c>
      <c r="E18" s="15">
        <f t="shared" si="0"/>
        <v>5</v>
      </c>
      <c r="F18" s="1">
        <v>5</v>
      </c>
      <c r="G18" s="27">
        <v>5</v>
      </c>
      <c r="H18" s="1">
        <v>5</v>
      </c>
      <c r="I18" s="27">
        <v>5</v>
      </c>
      <c r="J18" s="1">
        <v>5</v>
      </c>
      <c r="K18" s="27">
        <v>5</v>
      </c>
      <c r="L18" s="1">
        <v>5</v>
      </c>
      <c r="M18" s="27">
        <v>5</v>
      </c>
      <c r="N18" s="1" t="s">
        <v>209</v>
      </c>
    </row>
    <row r="19" spans="3:14" x14ac:dyDescent="0.2">
      <c r="C19" s="1">
        <v>5</v>
      </c>
      <c r="D19" s="1">
        <v>5</v>
      </c>
      <c r="E19" s="15">
        <f t="shared" si="0"/>
        <v>5</v>
      </c>
      <c r="F19" s="1">
        <v>5</v>
      </c>
      <c r="G19" s="27">
        <v>5</v>
      </c>
      <c r="H19" s="1">
        <v>5</v>
      </c>
      <c r="I19" s="27">
        <v>5</v>
      </c>
      <c r="J19" s="1">
        <v>5</v>
      </c>
      <c r="K19" s="27">
        <v>5</v>
      </c>
      <c r="L19" s="1">
        <v>5</v>
      </c>
      <c r="M19" s="27">
        <v>5</v>
      </c>
      <c r="N19" s="1" t="s">
        <v>217</v>
      </c>
    </row>
    <row r="20" spans="3:14" x14ac:dyDescent="0.2">
      <c r="C20" s="1">
        <v>3</v>
      </c>
      <c r="D20" s="1">
        <v>3</v>
      </c>
      <c r="E20" s="15">
        <f t="shared" si="0"/>
        <v>3</v>
      </c>
      <c r="F20" s="1">
        <v>3</v>
      </c>
      <c r="G20" s="27">
        <v>3</v>
      </c>
      <c r="H20" s="1">
        <v>4</v>
      </c>
      <c r="I20" s="27">
        <v>4</v>
      </c>
      <c r="J20" s="1">
        <v>4</v>
      </c>
      <c r="K20" s="27">
        <v>4</v>
      </c>
      <c r="L20" s="1">
        <v>4</v>
      </c>
      <c r="M20" s="27">
        <v>4</v>
      </c>
      <c r="N20" s="1" t="s">
        <v>138</v>
      </c>
    </row>
    <row r="21" spans="3:14" x14ac:dyDescent="0.2">
      <c r="C21" s="1">
        <v>4</v>
      </c>
      <c r="D21" s="1">
        <v>4</v>
      </c>
      <c r="E21" s="15">
        <f t="shared" si="0"/>
        <v>4</v>
      </c>
      <c r="F21" s="1">
        <v>4</v>
      </c>
      <c r="G21" s="27">
        <v>4</v>
      </c>
      <c r="H21" s="1">
        <v>4</v>
      </c>
      <c r="I21" s="27">
        <v>4</v>
      </c>
      <c r="J21" s="1">
        <v>4</v>
      </c>
      <c r="K21" s="27">
        <v>4</v>
      </c>
      <c r="L21" s="1">
        <v>4</v>
      </c>
      <c r="M21" s="27">
        <v>4</v>
      </c>
      <c r="N21" s="1" t="s">
        <v>244</v>
      </c>
    </row>
    <row r="22" spans="3:14" x14ac:dyDescent="0.2">
      <c r="C22" s="1">
        <v>4</v>
      </c>
      <c r="D22" s="1">
        <v>3</v>
      </c>
      <c r="E22" s="15">
        <f t="shared" si="0"/>
        <v>3.5</v>
      </c>
      <c r="F22" s="1">
        <v>3</v>
      </c>
      <c r="G22" s="27">
        <v>3</v>
      </c>
      <c r="H22" s="1">
        <v>4</v>
      </c>
      <c r="I22" s="27">
        <v>4</v>
      </c>
      <c r="J22" s="1">
        <v>4</v>
      </c>
      <c r="K22" s="27">
        <v>4</v>
      </c>
      <c r="L22" s="1">
        <v>4</v>
      </c>
      <c r="M22" s="27">
        <v>4</v>
      </c>
      <c r="N22" s="1" t="s">
        <v>256</v>
      </c>
    </row>
    <row r="23" spans="3:14" x14ac:dyDescent="0.2">
      <c r="C23" s="1">
        <v>4</v>
      </c>
      <c r="D23" s="1">
        <v>3</v>
      </c>
      <c r="E23" s="15">
        <f t="shared" si="0"/>
        <v>3.5</v>
      </c>
      <c r="F23" s="1">
        <v>1</v>
      </c>
      <c r="G23" s="27">
        <v>1</v>
      </c>
      <c r="H23" s="1">
        <v>4</v>
      </c>
      <c r="I23" s="27">
        <v>4</v>
      </c>
      <c r="J23" s="1">
        <v>4</v>
      </c>
      <c r="K23" s="27">
        <v>4</v>
      </c>
      <c r="L23" s="1">
        <v>1</v>
      </c>
      <c r="M23" s="27">
        <v>1</v>
      </c>
      <c r="N23" s="1" t="s">
        <v>128</v>
      </c>
    </row>
    <row r="24" spans="3:14" x14ac:dyDescent="0.2">
      <c r="C24" s="1">
        <v>3</v>
      </c>
      <c r="D24" s="1">
        <v>3</v>
      </c>
      <c r="E24" s="15">
        <f t="shared" si="0"/>
        <v>3</v>
      </c>
      <c r="F24" s="1">
        <v>2</v>
      </c>
      <c r="G24" s="27">
        <v>2</v>
      </c>
      <c r="H24" s="1">
        <v>3</v>
      </c>
      <c r="I24" s="27">
        <v>3</v>
      </c>
      <c r="J24" s="1">
        <v>3</v>
      </c>
      <c r="K24" s="27">
        <v>3</v>
      </c>
      <c r="L24" s="1">
        <v>4</v>
      </c>
      <c r="M24" s="27">
        <v>4</v>
      </c>
      <c r="N24" s="1" t="s">
        <v>138</v>
      </c>
    </row>
    <row r="25" spans="3:14" x14ac:dyDescent="0.2">
      <c r="C25" s="1">
        <v>3</v>
      </c>
      <c r="D25" s="1">
        <v>3</v>
      </c>
      <c r="E25" s="15">
        <f t="shared" si="0"/>
        <v>3</v>
      </c>
      <c r="F25" s="1">
        <v>3</v>
      </c>
      <c r="G25" s="27">
        <v>3</v>
      </c>
      <c r="H25" s="1">
        <v>4</v>
      </c>
      <c r="I25" s="27">
        <v>4</v>
      </c>
      <c r="J25" s="1">
        <v>4</v>
      </c>
      <c r="K25" s="27">
        <v>4</v>
      </c>
      <c r="L25" s="1">
        <v>4</v>
      </c>
      <c r="M25" s="27">
        <v>4</v>
      </c>
      <c r="N25" s="1" t="s">
        <v>243</v>
      </c>
    </row>
    <row r="26" spans="3:14" x14ac:dyDescent="0.2">
      <c r="C26" s="1">
        <v>4</v>
      </c>
      <c r="D26" s="1">
        <v>4</v>
      </c>
      <c r="E26" s="15">
        <f t="shared" si="0"/>
        <v>4</v>
      </c>
      <c r="F26" s="1">
        <v>4</v>
      </c>
      <c r="G26" s="27">
        <v>4</v>
      </c>
      <c r="H26" s="1">
        <v>4</v>
      </c>
      <c r="I26" s="27">
        <v>4</v>
      </c>
      <c r="J26" s="1">
        <v>4</v>
      </c>
      <c r="K26" s="27">
        <v>4</v>
      </c>
      <c r="L26" s="1">
        <v>4</v>
      </c>
      <c r="M26" s="27">
        <v>4</v>
      </c>
      <c r="N26" s="1" t="s">
        <v>128</v>
      </c>
    </row>
    <row r="27" spans="3:14" x14ac:dyDescent="0.2">
      <c r="C27" s="1">
        <v>5</v>
      </c>
      <c r="D27" s="1">
        <v>3</v>
      </c>
      <c r="E27" s="15">
        <f t="shared" si="0"/>
        <v>4</v>
      </c>
      <c r="F27" s="1">
        <v>4</v>
      </c>
      <c r="G27" s="27">
        <v>4</v>
      </c>
      <c r="H27" s="1">
        <v>4</v>
      </c>
      <c r="I27" s="27">
        <v>4</v>
      </c>
      <c r="J27" s="1">
        <v>2</v>
      </c>
      <c r="K27" s="27">
        <v>2</v>
      </c>
      <c r="L27" s="1">
        <v>3</v>
      </c>
      <c r="M27" s="27">
        <v>3</v>
      </c>
      <c r="N27" s="1" t="s">
        <v>303</v>
      </c>
    </row>
    <row r="28" spans="3:14" x14ac:dyDescent="0.2">
      <c r="C28" s="1">
        <v>1</v>
      </c>
      <c r="D28" s="1">
        <v>3</v>
      </c>
      <c r="E28" s="15">
        <f t="shared" si="0"/>
        <v>2</v>
      </c>
      <c r="F28" s="1">
        <v>3</v>
      </c>
      <c r="G28" s="27">
        <v>3</v>
      </c>
      <c r="H28" s="1">
        <v>3</v>
      </c>
      <c r="I28" s="27">
        <v>3</v>
      </c>
      <c r="J28" s="1">
        <v>3</v>
      </c>
      <c r="K28" s="27">
        <v>3</v>
      </c>
      <c r="L28" s="1">
        <v>3</v>
      </c>
      <c r="M28" s="27">
        <v>3</v>
      </c>
      <c r="N28" s="1" t="s">
        <v>314</v>
      </c>
    </row>
    <row r="29" spans="3:14" x14ac:dyDescent="0.2">
      <c r="C29" s="1">
        <v>3</v>
      </c>
      <c r="D29" s="1">
        <v>3</v>
      </c>
      <c r="E29" s="15">
        <f t="shared" si="0"/>
        <v>3</v>
      </c>
      <c r="F29" s="1">
        <v>3</v>
      </c>
      <c r="G29" s="27">
        <v>3</v>
      </c>
      <c r="H29" s="1">
        <v>3</v>
      </c>
      <c r="I29" s="27">
        <v>3</v>
      </c>
      <c r="J29" s="1">
        <v>3</v>
      </c>
      <c r="K29" s="27">
        <v>3</v>
      </c>
      <c r="L29" s="1">
        <v>3</v>
      </c>
      <c r="M29" s="27">
        <v>3</v>
      </c>
      <c r="N29" s="1" t="s">
        <v>326</v>
      </c>
    </row>
    <row r="30" spans="3:14" x14ac:dyDescent="0.2">
      <c r="C30" s="1">
        <v>5</v>
      </c>
      <c r="D30" s="1">
        <v>4</v>
      </c>
      <c r="E30" s="15">
        <f t="shared" si="0"/>
        <v>4.5</v>
      </c>
      <c r="F30" s="1">
        <v>5</v>
      </c>
      <c r="G30" s="27">
        <v>5</v>
      </c>
      <c r="H30" s="1">
        <v>5</v>
      </c>
      <c r="I30" s="27">
        <v>5</v>
      </c>
      <c r="J30" s="1">
        <v>4</v>
      </c>
      <c r="K30" s="27">
        <v>4</v>
      </c>
      <c r="L30" s="1">
        <v>5</v>
      </c>
      <c r="M30" s="27">
        <v>5</v>
      </c>
      <c r="N30" s="1" t="s">
        <v>153</v>
      </c>
    </row>
    <row r="31" spans="3:14" x14ac:dyDescent="0.2">
      <c r="C31" s="1">
        <v>3</v>
      </c>
      <c r="D31" s="1">
        <v>3</v>
      </c>
      <c r="E31" s="15">
        <f t="shared" si="0"/>
        <v>3</v>
      </c>
      <c r="F31" s="1">
        <v>3</v>
      </c>
      <c r="G31" s="27">
        <v>3</v>
      </c>
      <c r="H31" s="1">
        <v>3</v>
      </c>
      <c r="I31" s="27">
        <v>3</v>
      </c>
      <c r="J31" s="1">
        <v>3</v>
      </c>
      <c r="K31" s="27">
        <v>3</v>
      </c>
      <c r="L31" s="1">
        <v>3</v>
      </c>
      <c r="M31" s="27">
        <v>3</v>
      </c>
      <c r="N31" s="1" t="s">
        <v>243</v>
      </c>
    </row>
    <row r="32" spans="3:14" x14ac:dyDescent="0.2">
      <c r="C32" s="1">
        <v>5</v>
      </c>
      <c r="D32" s="1">
        <v>4</v>
      </c>
      <c r="E32" s="15">
        <f t="shared" si="0"/>
        <v>4.5</v>
      </c>
      <c r="F32" s="1">
        <v>4</v>
      </c>
      <c r="G32" s="27">
        <v>4</v>
      </c>
      <c r="H32" s="1">
        <v>4</v>
      </c>
      <c r="I32" s="27">
        <v>4</v>
      </c>
      <c r="J32" s="1">
        <v>5</v>
      </c>
      <c r="K32" s="27">
        <v>5</v>
      </c>
      <c r="L32" s="1">
        <v>4</v>
      </c>
      <c r="M32" s="27">
        <v>4</v>
      </c>
      <c r="N32" s="1" t="s">
        <v>355</v>
      </c>
    </row>
    <row r="33" spans="3:14" x14ac:dyDescent="0.2">
      <c r="C33" s="1">
        <v>4</v>
      </c>
      <c r="D33" s="1">
        <v>4</v>
      </c>
      <c r="E33" s="15">
        <f t="shared" si="0"/>
        <v>4</v>
      </c>
      <c r="F33" s="1">
        <v>3</v>
      </c>
      <c r="G33" s="27">
        <v>3</v>
      </c>
      <c r="H33" s="1">
        <v>4</v>
      </c>
      <c r="I33" s="27">
        <v>4</v>
      </c>
      <c r="J33" s="1">
        <v>4</v>
      </c>
      <c r="K33" s="27">
        <v>4</v>
      </c>
      <c r="L33" s="1">
        <v>4</v>
      </c>
      <c r="M33" s="27">
        <v>4</v>
      </c>
      <c r="N33" s="1" t="s">
        <v>364</v>
      </c>
    </row>
    <row r="34" spans="3:14" x14ac:dyDescent="0.2">
      <c r="C34" s="1">
        <v>3</v>
      </c>
      <c r="D34" s="1">
        <v>3</v>
      </c>
      <c r="E34" s="15">
        <f t="shared" si="0"/>
        <v>3</v>
      </c>
      <c r="F34" s="1">
        <v>3</v>
      </c>
      <c r="G34" s="27">
        <v>3</v>
      </c>
      <c r="H34" s="1">
        <v>3</v>
      </c>
      <c r="I34" s="27">
        <v>3</v>
      </c>
      <c r="J34" s="1">
        <v>3</v>
      </c>
      <c r="K34" s="27">
        <v>3</v>
      </c>
      <c r="L34" s="1">
        <v>3</v>
      </c>
      <c r="M34" s="27">
        <v>3</v>
      </c>
      <c r="N34" s="1" t="s">
        <v>376</v>
      </c>
    </row>
    <row r="35" spans="3:14" x14ac:dyDescent="0.2">
      <c r="C35" s="1">
        <v>2</v>
      </c>
      <c r="D35" s="1">
        <v>3</v>
      </c>
      <c r="E35" s="15">
        <f t="shared" si="0"/>
        <v>2.5</v>
      </c>
      <c r="F35" s="1">
        <v>3</v>
      </c>
      <c r="G35" s="27">
        <v>3</v>
      </c>
      <c r="H35" s="1">
        <v>3</v>
      </c>
      <c r="I35" s="27">
        <v>3</v>
      </c>
      <c r="J35" s="1">
        <v>4</v>
      </c>
      <c r="K35" s="27">
        <v>4</v>
      </c>
      <c r="L35" s="1">
        <v>3</v>
      </c>
      <c r="M35" s="27">
        <v>3</v>
      </c>
      <c r="N35" s="1" t="s">
        <v>163</v>
      </c>
    </row>
    <row r="36" spans="3:14" x14ac:dyDescent="0.2">
      <c r="C36" s="1">
        <v>5</v>
      </c>
      <c r="D36" s="1">
        <v>5</v>
      </c>
      <c r="E36" s="15">
        <f t="shared" si="0"/>
        <v>5</v>
      </c>
      <c r="F36" s="1">
        <v>4</v>
      </c>
      <c r="G36" s="27">
        <v>4</v>
      </c>
      <c r="H36" s="1">
        <v>4</v>
      </c>
      <c r="I36" s="27">
        <v>4</v>
      </c>
      <c r="J36" s="1">
        <v>5</v>
      </c>
      <c r="K36" s="27">
        <v>5</v>
      </c>
      <c r="L36" s="1">
        <v>5</v>
      </c>
      <c r="M36" s="27">
        <v>5</v>
      </c>
      <c r="N36" s="1" t="s">
        <v>394</v>
      </c>
    </row>
    <row r="37" spans="3:14" x14ac:dyDescent="0.2">
      <c r="C37" s="1">
        <v>4</v>
      </c>
      <c r="D37" s="1">
        <v>4</v>
      </c>
      <c r="E37" s="15">
        <f t="shared" si="0"/>
        <v>4</v>
      </c>
      <c r="F37" s="1">
        <v>4</v>
      </c>
      <c r="G37" s="27">
        <v>4</v>
      </c>
      <c r="H37" s="1">
        <v>4</v>
      </c>
      <c r="I37" s="27">
        <v>4</v>
      </c>
      <c r="J37" s="1">
        <v>4</v>
      </c>
      <c r="K37" s="27">
        <v>4</v>
      </c>
      <c r="L37" s="1">
        <v>3</v>
      </c>
      <c r="M37" s="27">
        <v>3</v>
      </c>
      <c r="N37" s="1" t="s">
        <v>243</v>
      </c>
    </row>
    <row r="38" spans="3:14" x14ac:dyDescent="0.2">
      <c r="C38" s="1">
        <v>4</v>
      </c>
      <c r="D38" s="1">
        <v>3</v>
      </c>
      <c r="E38" s="15">
        <f t="shared" si="0"/>
        <v>3.5</v>
      </c>
      <c r="F38" s="1">
        <v>3</v>
      </c>
      <c r="G38" s="27">
        <v>3</v>
      </c>
      <c r="H38" s="1">
        <v>5</v>
      </c>
      <c r="I38" s="27">
        <v>5</v>
      </c>
      <c r="J38" s="1">
        <v>4</v>
      </c>
      <c r="K38" s="27">
        <v>4</v>
      </c>
      <c r="L38" s="1">
        <v>4</v>
      </c>
      <c r="M38" s="27">
        <v>4</v>
      </c>
      <c r="N38" s="1" t="s">
        <v>364</v>
      </c>
    </row>
    <row r="39" spans="3:14" x14ac:dyDescent="0.2">
      <c r="C39" s="1">
        <v>4</v>
      </c>
      <c r="D39" s="1">
        <v>4</v>
      </c>
      <c r="E39" s="15">
        <f t="shared" si="0"/>
        <v>4</v>
      </c>
      <c r="F39" s="1">
        <v>4</v>
      </c>
      <c r="G39" s="27">
        <v>4</v>
      </c>
      <c r="H39" s="1">
        <v>4</v>
      </c>
      <c r="I39" s="27">
        <v>4</v>
      </c>
      <c r="J39" s="1">
        <v>4</v>
      </c>
      <c r="K39" s="27">
        <v>4</v>
      </c>
      <c r="L39" s="1">
        <v>4</v>
      </c>
      <c r="M39" s="27">
        <v>4</v>
      </c>
      <c r="N39" s="1" t="s">
        <v>303</v>
      </c>
    </row>
    <row r="40" spans="3:14" x14ac:dyDescent="0.2">
      <c r="C40" s="1">
        <v>5</v>
      </c>
      <c r="D40" s="1">
        <v>4</v>
      </c>
      <c r="E40" s="15">
        <f t="shared" si="0"/>
        <v>4.5</v>
      </c>
      <c r="F40" s="1">
        <v>4</v>
      </c>
      <c r="G40" s="27">
        <v>4</v>
      </c>
      <c r="H40" s="1">
        <v>5</v>
      </c>
      <c r="I40" s="27">
        <v>5</v>
      </c>
      <c r="J40" s="1">
        <v>4</v>
      </c>
      <c r="K40" s="27">
        <v>4</v>
      </c>
      <c r="L40" s="1">
        <v>4</v>
      </c>
      <c r="M40" s="27">
        <v>4</v>
      </c>
      <c r="N40" s="1" t="s">
        <v>436</v>
      </c>
    </row>
    <row r="41" spans="3:14" x14ac:dyDescent="0.2">
      <c r="C41" s="1">
        <v>4</v>
      </c>
      <c r="D41" s="1">
        <v>3</v>
      </c>
      <c r="E41" s="15">
        <f t="shared" si="0"/>
        <v>3.5</v>
      </c>
      <c r="F41" s="1">
        <v>3</v>
      </c>
      <c r="G41" s="27">
        <v>3</v>
      </c>
      <c r="H41" s="1">
        <v>5</v>
      </c>
      <c r="I41" s="27">
        <v>5</v>
      </c>
      <c r="J41" s="1">
        <v>5</v>
      </c>
      <c r="K41" s="27">
        <v>5</v>
      </c>
      <c r="L41" s="1">
        <v>5</v>
      </c>
      <c r="M41" s="27">
        <v>5</v>
      </c>
      <c r="N41" s="1" t="s">
        <v>163</v>
      </c>
    </row>
    <row r="42" spans="3:14" x14ac:dyDescent="0.2">
      <c r="C42" s="1">
        <v>5</v>
      </c>
      <c r="D42" s="1">
        <v>5</v>
      </c>
      <c r="E42" s="15">
        <f t="shared" si="0"/>
        <v>5</v>
      </c>
      <c r="F42" s="1">
        <v>5</v>
      </c>
      <c r="G42" s="27">
        <v>5</v>
      </c>
      <c r="H42" s="1">
        <v>5</v>
      </c>
      <c r="I42" s="27">
        <v>5</v>
      </c>
      <c r="J42" s="1">
        <v>5</v>
      </c>
      <c r="K42" s="27">
        <v>5</v>
      </c>
      <c r="L42" s="1">
        <v>4</v>
      </c>
      <c r="M42" s="27">
        <v>4</v>
      </c>
      <c r="N42" s="1" t="s">
        <v>153</v>
      </c>
    </row>
    <row r="43" spans="3:14" x14ac:dyDescent="0.2">
      <c r="C43" s="1">
        <v>4</v>
      </c>
      <c r="D43" s="1">
        <v>4</v>
      </c>
      <c r="E43" s="15">
        <f t="shared" si="0"/>
        <v>4</v>
      </c>
      <c r="F43" s="1">
        <v>4</v>
      </c>
      <c r="G43" s="27">
        <v>4</v>
      </c>
      <c r="H43" s="1">
        <v>4</v>
      </c>
      <c r="I43" s="27">
        <v>4</v>
      </c>
      <c r="J43" s="1">
        <v>4</v>
      </c>
      <c r="K43" s="27">
        <v>4</v>
      </c>
      <c r="L43" s="1">
        <v>4</v>
      </c>
      <c r="M43" s="27">
        <v>4</v>
      </c>
      <c r="N43" s="1" t="s">
        <v>153</v>
      </c>
    </row>
    <row r="44" spans="3:14" x14ac:dyDescent="0.2">
      <c r="C44" s="1">
        <v>4</v>
      </c>
      <c r="D44" s="1">
        <v>4</v>
      </c>
      <c r="E44" s="15">
        <f t="shared" si="0"/>
        <v>4</v>
      </c>
      <c r="F44" s="1">
        <v>4</v>
      </c>
      <c r="G44" s="27">
        <v>4</v>
      </c>
      <c r="H44" s="1">
        <v>4</v>
      </c>
      <c r="I44" s="27">
        <v>4</v>
      </c>
      <c r="J44" s="1">
        <v>4</v>
      </c>
      <c r="K44" s="27">
        <v>4</v>
      </c>
      <c r="L44" s="1">
        <v>4</v>
      </c>
      <c r="M44" s="27">
        <v>4</v>
      </c>
      <c r="N44" s="1" t="s">
        <v>163</v>
      </c>
    </row>
    <row r="45" spans="3:14" x14ac:dyDescent="0.2">
      <c r="C45" s="1">
        <v>3</v>
      </c>
      <c r="D45" s="1">
        <v>2</v>
      </c>
      <c r="E45" s="15">
        <f t="shared" si="0"/>
        <v>2.5</v>
      </c>
      <c r="F45" s="1">
        <v>2</v>
      </c>
      <c r="G45" s="27">
        <v>2</v>
      </c>
      <c r="H45" s="1">
        <v>1</v>
      </c>
      <c r="I45" s="27">
        <v>1</v>
      </c>
      <c r="J45" s="1">
        <v>1</v>
      </c>
      <c r="K45" s="27">
        <v>1</v>
      </c>
      <c r="L45" s="1">
        <v>2</v>
      </c>
      <c r="M45" s="27">
        <v>2</v>
      </c>
      <c r="N45" s="1" t="s">
        <v>487</v>
      </c>
    </row>
    <row r="46" spans="3:14" x14ac:dyDescent="0.2">
      <c r="C46" s="1">
        <v>4</v>
      </c>
      <c r="D46" s="1">
        <v>4</v>
      </c>
      <c r="E46" s="15">
        <f t="shared" si="0"/>
        <v>4</v>
      </c>
      <c r="F46" s="1">
        <v>4</v>
      </c>
      <c r="G46" s="27">
        <v>4</v>
      </c>
      <c r="H46" s="1">
        <v>4</v>
      </c>
      <c r="I46" s="27">
        <v>4</v>
      </c>
      <c r="J46" s="1">
        <v>4</v>
      </c>
      <c r="K46" s="27">
        <v>4</v>
      </c>
      <c r="L46" s="1">
        <v>4</v>
      </c>
      <c r="M46" s="27">
        <v>4</v>
      </c>
      <c r="N46" s="1" t="s">
        <v>495</v>
      </c>
    </row>
    <row r="47" spans="3:14" x14ac:dyDescent="0.2">
      <c r="C47" s="1">
        <v>5</v>
      </c>
      <c r="D47" s="1">
        <v>5</v>
      </c>
      <c r="E47" s="15">
        <f t="shared" si="0"/>
        <v>5</v>
      </c>
      <c r="F47" s="1">
        <v>5</v>
      </c>
      <c r="G47" s="27">
        <v>5</v>
      </c>
      <c r="H47" s="1">
        <v>4</v>
      </c>
      <c r="I47" s="27">
        <v>4</v>
      </c>
      <c r="J47" s="1">
        <v>4</v>
      </c>
      <c r="K47" s="27">
        <v>4</v>
      </c>
      <c r="L47" s="1">
        <v>3</v>
      </c>
      <c r="M47" s="27">
        <v>3</v>
      </c>
      <c r="N47" s="1" t="s">
        <v>243</v>
      </c>
    </row>
    <row r="48" spans="3:14" x14ac:dyDescent="0.2">
      <c r="C48" s="1">
        <v>4</v>
      </c>
      <c r="D48" s="1">
        <v>4</v>
      </c>
      <c r="E48" s="15">
        <f t="shared" si="0"/>
        <v>4</v>
      </c>
      <c r="F48" s="1">
        <v>4</v>
      </c>
      <c r="G48" s="27">
        <v>4</v>
      </c>
      <c r="H48" s="1">
        <v>5</v>
      </c>
      <c r="I48" s="27">
        <v>5</v>
      </c>
      <c r="J48" s="1">
        <v>5</v>
      </c>
      <c r="K48" s="27">
        <v>5</v>
      </c>
      <c r="L48" s="1">
        <v>5</v>
      </c>
      <c r="M48" s="27">
        <v>5</v>
      </c>
      <c r="N48" s="1" t="s">
        <v>243</v>
      </c>
    </row>
    <row r="49" spans="3:14" x14ac:dyDescent="0.2">
      <c r="C49" s="1">
        <v>4</v>
      </c>
      <c r="D49" s="1">
        <v>4</v>
      </c>
      <c r="E49" s="15">
        <f t="shared" si="0"/>
        <v>4</v>
      </c>
      <c r="F49" s="1">
        <v>4</v>
      </c>
      <c r="G49" s="27">
        <v>4</v>
      </c>
      <c r="H49" s="1">
        <v>5</v>
      </c>
      <c r="I49" s="27">
        <v>5</v>
      </c>
      <c r="J49" s="1">
        <v>5</v>
      </c>
      <c r="K49" s="27">
        <v>5</v>
      </c>
      <c r="L49" s="1">
        <v>4</v>
      </c>
      <c r="M49" s="27">
        <v>4</v>
      </c>
      <c r="N49" s="1" t="s">
        <v>521</v>
      </c>
    </row>
    <row r="50" spans="3:14" x14ac:dyDescent="0.2">
      <c r="C50" s="1">
        <v>1</v>
      </c>
      <c r="D50" s="1">
        <v>1</v>
      </c>
      <c r="E50" s="15">
        <f t="shared" si="0"/>
        <v>1</v>
      </c>
      <c r="F50" s="1">
        <v>1</v>
      </c>
      <c r="G50" s="27">
        <v>1</v>
      </c>
      <c r="H50" s="1">
        <v>1</v>
      </c>
      <c r="I50" s="27">
        <v>1</v>
      </c>
      <c r="J50" s="1">
        <v>1</v>
      </c>
      <c r="K50" s="27">
        <v>1</v>
      </c>
      <c r="L50" s="1">
        <v>1</v>
      </c>
      <c r="M50" s="27">
        <v>1</v>
      </c>
      <c r="N50" s="1" t="s">
        <v>528</v>
      </c>
    </row>
    <row r="51" spans="3:14" x14ac:dyDescent="0.2">
      <c r="C51" s="1">
        <v>5</v>
      </c>
      <c r="D51" s="1">
        <v>4</v>
      </c>
      <c r="E51" s="15">
        <f t="shared" si="0"/>
        <v>4.5</v>
      </c>
      <c r="F51" s="1">
        <v>4</v>
      </c>
      <c r="G51" s="27">
        <v>4</v>
      </c>
      <c r="H51" s="1">
        <v>5</v>
      </c>
      <c r="I51" s="27">
        <v>5</v>
      </c>
      <c r="J51" s="1">
        <v>5</v>
      </c>
      <c r="K51" s="27">
        <v>5</v>
      </c>
      <c r="L51" s="1">
        <v>4</v>
      </c>
      <c r="M51" s="27">
        <v>4</v>
      </c>
      <c r="N51" s="1" t="s">
        <v>532</v>
      </c>
    </row>
    <row r="52" spans="3:14" x14ac:dyDescent="0.2">
      <c r="C52" s="1">
        <v>3</v>
      </c>
      <c r="D52" s="1">
        <v>3</v>
      </c>
      <c r="E52" s="15">
        <f t="shared" si="0"/>
        <v>3</v>
      </c>
      <c r="F52" s="1">
        <v>2</v>
      </c>
      <c r="G52" s="27">
        <v>2</v>
      </c>
      <c r="H52" s="1">
        <v>3</v>
      </c>
      <c r="I52" s="27">
        <v>3</v>
      </c>
      <c r="J52" s="1">
        <v>3</v>
      </c>
      <c r="K52" s="27">
        <v>3</v>
      </c>
      <c r="L52" s="1">
        <v>2</v>
      </c>
      <c r="M52" s="27">
        <v>2</v>
      </c>
      <c r="N52" s="1" t="s">
        <v>543</v>
      </c>
    </row>
    <row r="53" spans="3:14" x14ac:dyDescent="0.2">
      <c r="C53" s="1">
        <v>5</v>
      </c>
      <c r="D53" s="1">
        <v>5</v>
      </c>
      <c r="E53" s="15">
        <f t="shared" si="0"/>
        <v>5</v>
      </c>
      <c r="F53" s="1">
        <v>5</v>
      </c>
      <c r="G53" s="27">
        <v>5</v>
      </c>
      <c r="H53" s="1">
        <v>4</v>
      </c>
      <c r="I53" s="27">
        <v>4</v>
      </c>
      <c r="J53" s="1">
        <v>4</v>
      </c>
      <c r="K53" s="27">
        <v>4</v>
      </c>
      <c r="L53" s="1">
        <v>4</v>
      </c>
      <c r="M53" s="27">
        <v>4</v>
      </c>
      <c r="N53" s="1" t="s">
        <v>303</v>
      </c>
    </row>
    <row r="54" spans="3:14" x14ac:dyDescent="0.2">
      <c r="C54" s="1">
        <v>4</v>
      </c>
      <c r="D54" s="1">
        <v>4</v>
      </c>
      <c r="E54" s="15">
        <f t="shared" si="0"/>
        <v>4</v>
      </c>
      <c r="F54" s="1">
        <v>4</v>
      </c>
      <c r="G54" s="27">
        <v>4</v>
      </c>
      <c r="H54" s="1">
        <v>4</v>
      </c>
      <c r="I54" s="27">
        <v>4</v>
      </c>
      <c r="J54" s="1">
        <v>4</v>
      </c>
      <c r="K54" s="27">
        <v>4</v>
      </c>
      <c r="L54" s="1">
        <v>4</v>
      </c>
      <c r="M54" s="27">
        <v>4</v>
      </c>
      <c r="N54" s="1" t="s">
        <v>303</v>
      </c>
    </row>
    <row r="55" spans="3:14" x14ac:dyDescent="0.2">
      <c r="C55" s="1">
        <v>4</v>
      </c>
      <c r="D55" s="1">
        <v>4</v>
      </c>
      <c r="E55" s="15">
        <f t="shared" si="0"/>
        <v>4</v>
      </c>
      <c r="F55" s="1">
        <v>5</v>
      </c>
      <c r="G55" s="27">
        <v>5</v>
      </c>
      <c r="H55" s="1">
        <v>4</v>
      </c>
      <c r="I55" s="27">
        <v>4</v>
      </c>
      <c r="J55" s="1">
        <v>4</v>
      </c>
      <c r="K55" s="27">
        <v>4</v>
      </c>
      <c r="L55" s="1">
        <v>5</v>
      </c>
      <c r="M55" s="27">
        <v>5</v>
      </c>
      <c r="N55" s="1" t="s">
        <v>163</v>
      </c>
    </row>
    <row r="56" spans="3:14" x14ac:dyDescent="0.2">
      <c r="C56" s="1">
        <v>4</v>
      </c>
      <c r="D56" s="1">
        <v>4</v>
      </c>
      <c r="E56" s="15">
        <f t="shared" si="0"/>
        <v>4</v>
      </c>
      <c r="F56" s="1">
        <v>4</v>
      </c>
      <c r="G56" s="27">
        <v>4</v>
      </c>
      <c r="H56" s="1">
        <v>4</v>
      </c>
      <c r="I56" s="27">
        <v>4</v>
      </c>
      <c r="J56" s="1">
        <v>4</v>
      </c>
      <c r="K56" s="27">
        <v>4</v>
      </c>
      <c r="L56" s="1">
        <v>4</v>
      </c>
      <c r="M56" s="27">
        <v>4</v>
      </c>
      <c r="N56" s="1" t="s">
        <v>581</v>
      </c>
    </row>
    <row r="57" spans="3:14" x14ac:dyDescent="0.2">
      <c r="C57" s="1">
        <v>4</v>
      </c>
      <c r="D57" s="1">
        <v>4</v>
      </c>
      <c r="E57" s="15">
        <f t="shared" si="0"/>
        <v>4</v>
      </c>
      <c r="F57" s="1">
        <v>4</v>
      </c>
      <c r="G57" s="27">
        <v>4</v>
      </c>
      <c r="H57" s="1">
        <v>4</v>
      </c>
      <c r="I57" s="27">
        <v>4</v>
      </c>
      <c r="J57" s="1">
        <v>4</v>
      </c>
      <c r="K57" s="27">
        <v>4</v>
      </c>
      <c r="L57" s="1">
        <v>4</v>
      </c>
      <c r="M57" s="27">
        <v>4</v>
      </c>
      <c r="N57" s="1" t="s">
        <v>590</v>
      </c>
    </row>
    <row r="58" spans="3:14" x14ac:dyDescent="0.2">
      <c r="C58" s="1">
        <v>4</v>
      </c>
      <c r="D58" s="1">
        <v>3</v>
      </c>
      <c r="E58" s="15">
        <f t="shared" si="0"/>
        <v>3.5</v>
      </c>
      <c r="F58" s="1">
        <v>3</v>
      </c>
      <c r="G58" s="27">
        <v>3</v>
      </c>
      <c r="H58" s="1">
        <v>4</v>
      </c>
      <c r="I58" s="27">
        <v>4</v>
      </c>
      <c r="J58" s="1">
        <v>4</v>
      </c>
      <c r="K58" s="27">
        <v>4</v>
      </c>
      <c r="L58" s="1">
        <v>3</v>
      </c>
      <c r="M58" s="27">
        <v>3</v>
      </c>
      <c r="N58" s="1" t="s">
        <v>364</v>
      </c>
    </row>
    <row r="59" spans="3:14" x14ac:dyDescent="0.2">
      <c r="C59" s="1">
        <v>4</v>
      </c>
      <c r="D59" s="1">
        <v>4</v>
      </c>
      <c r="E59" s="15">
        <f t="shared" si="0"/>
        <v>4</v>
      </c>
      <c r="F59" s="1">
        <v>3</v>
      </c>
      <c r="G59" s="27">
        <v>3</v>
      </c>
      <c r="H59" s="1">
        <v>4</v>
      </c>
      <c r="I59" s="27">
        <v>4</v>
      </c>
      <c r="J59" s="1">
        <v>4</v>
      </c>
      <c r="K59" s="27">
        <v>4</v>
      </c>
      <c r="L59" s="1">
        <v>5</v>
      </c>
      <c r="M59" s="27">
        <v>5</v>
      </c>
      <c r="N59" s="1" t="s">
        <v>243</v>
      </c>
    </row>
    <row r="60" spans="3:14" x14ac:dyDescent="0.2">
      <c r="C60" s="1">
        <v>4</v>
      </c>
      <c r="D60" s="1">
        <v>2</v>
      </c>
      <c r="E60" s="15">
        <f t="shared" si="0"/>
        <v>3</v>
      </c>
      <c r="F60" s="1">
        <v>1</v>
      </c>
      <c r="G60" s="27">
        <v>1</v>
      </c>
      <c r="H60" s="1">
        <v>5</v>
      </c>
      <c r="I60" s="27">
        <v>5</v>
      </c>
      <c r="J60" s="1">
        <v>3</v>
      </c>
      <c r="K60" s="27">
        <v>3</v>
      </c>
      <c r="L60" s="1">
        <v>4</v>
      </c>
      <c r="M60" s="27">
        <v>4</v>
      </c>
      <c r="N60" s="1" t="s">
        <v>618</v>
      </c>
    </row>
    <row r="61" spans="3:14" x14ac:dyDescent="0.2">
      <c r="C61" s="1">
        <v>4</v>
      </c>
      <c r="D61" s="1">
        <v>4</v>
      </c>
      <c r="E61" s="15">
        <f t="shared" si="0"/>
        <v>4</v>
      </c>
      <c r="F61" s="1">
        <v>4</v>
      </c>
      <c r="G61" s="27">
        <v>4</v>
      </c>
      <c r="H61" s="1">
        <v>4</v>
      </c>
      <c r="I61" s="27">
        <v>4</v>
      </c>
      <c r="J61" s="1">
        <v>4</v>
      </c>
      <c r="K61" s="27">
        <v>4</v>
      </c>
      <c r="L61" s="1">
        <v>4</v>
      </c>
      <c r="M61" s="27">
        <v>4</v>
      </c>
      <c r="N61" s="1" t="s">
        <v>163</v>
      </c>
    </row>
    <row r="62" spans="3:14" x14ac:dyDescent="0.2">
      <c r="C62" s="1">
        <v>4</v>
      </c>
      <c r="D62" s="1">
        <v>4</v>
      </c>
      <c r="E62" s="15">
        <f t="shared" si="0"/>
        <v>4</v>
      </c>
      <c r="F62" s="1">
        <v>4</v>
      </c>
      <c r="G62" s="27">
        <v>4</v>
      </c>
      <c r="H62" s="1">
        <v>4</v>
      </c>
      <c r="I62" s="27">
        <v>4</v>
      </c>
      <c r="J62" s="1">
        <v>4</v>
      </c>
      <c r="K62" s="27">
        <v>4</v>
      </c>
      <c r="L62" s="1">
        <v>4</v>
      </c>
      <c r="M62" s="27">
        <v>4</v>
      </c>
      <c r="N62" s="1" t="s">
        <v>243</v>
      </c>
    </row>
    <row r="63" spans="3:14" x14ac:dyDescent="0.2">
      <c r="C63" s="1">
        <v>2</v>
      </c>
      <c r="D63" s="1">
        <v>2</v>
      </c>
      <c r="E63" s="15">
        <f t="shared" si="0"/>
        <v>2</v>
      </c>
      <c r="F63" s="1">
        <v>2</v>
      </c>
      <c r="G63" s="27">
        <v>2</v>
      </c>
      <c r="H63" s="1">
        <v>3</v>
      </c>
      <c r="I63" s="27">
        <v>3</v>
      </c>
      <c r="J63" s="1">
        <v>3</v>
      </c>
      <c r="K63" s="27">
        <v>3</v>
      </c>
      <c r="L63" s="1">
        <v>2</v>
      </c>
      <c r="M63" s="27">
        <v>2</v>
      </c>
      <c r="N63" s="1" t="s">
        <v>303</v>
      </c>
    </row>
    <row r="64" spans="3:14" x14ac:dyDescent="0.2">
      <c r="C64" s="1">
        <v>3</v>
      </c>
      <c r="D64" s="1">
        <v>4</v>
      </c>
      <c r="E64" s="15">
        <f t="shared" si="0"/>
        <v>3.5</v>
      </c>
      <c r="F64" s="1">
        <v>4</v>
      </c>
      <c r="G64" s="27">
        <v>4</v>
      </c>
      <c r="H64" s="1">
        <v>3</v>
      </c>
      <c r="I64" s="27">
        <v>3</v>
      </c>
      <c r="J64" s="1">
        <v>3</v>
      </c>
      <c r="K64" s="27">
        <v>3</v>
      </c>
      <c r="L64" s="1">
        <v>4</v>
      </c>
      <c r="M64" s="27">
        <v>4</v>
      </c>
      <c r="N64" s="1" t="s">
        <v>651</v>
      </c>
    </row>
    <row r="65" spans="3:14" x14ac:dyDescent="0.2">
      <c r="C65" s="1">
        <v>3</v>
      </c>
      <c r="D65" s="1">
        <v>3</v>
      </c>
      <c r="E65" s="15">
        <f t="shared" si="0"/>
        <v>3</v>
      </c>
      <c r="F65" s="1">
        <v>3</v>
      </c>
      <c r="G65" s="27">
        <v>3</v>
      </c>
      <c r="H65" s="1">
        <v>3</v>
      </c>
      <c r="I65" s="27">
        <v>3</v>
      </c>
      <c r="J65" s="1">
        <v>2</v>
      </c>
      <c r="K65" s="27">
        <v>2</v>
      </c>
      <c r="L65" s="1">
        <v>2</v>
      </c>
      <c r="M65" s="27">
        <v>2</v>
      </c>
      <c r="N65" s="1" t="s">
        <v>243</v>
      </c>
    </row>
    <row r="66" spans="3:14" x14ac:dyDescent="0.2">
      <c r="C66" s="1">
        <v>4</v>
      </c>
      <c r="D66" s="1">
        <v>4</v>
      </c>
      <c r="E66" s="15">
        <f t="shared" si="0"/>
        <v>4</v>
      </c>
      <c r="F66" s="1">
        <v>4</v>
      </c>
      <c r="G66" s="27">
        <v>4</v>
      </c>
      <c r="H66" s="1">
        <v>4</v>
      </c>
      <c r="I66" s="27">
        <v>4</v>
      </c>
      <c r="J66" s="1">
        <v>4</v>
      </c>
      <c r="K66" s="27">
        <v>4</v>
      </c>
      <c r="L66" s="1">
        <v>4</v>
      </c>
      <c r="M66" s="27">
        <v>4</v>
      </c>
      <c r="N66" s="1" t="s">
        <v>138</v>
      </c>
    </row>
    <row r="67" spans="3:14" x14ac:dyDescent="0.2">
      <c r="C67" s="1">
        <v>5</v>
      </c>
      <c r="D67" s="1">
        <v>4</v>
      </c>
      <c r="E67" s="15">
        <f t="shared" si="0"/>
        <v>4.5</v>
      </c>
      <c r="F67" s="1">
        <v>5</v>
      </c>
      <c r="G67" s="27">
        <v>5</v>
      </c>
      <c r="H67" s="1">
        <v>5</v>
      </c>
      <c r="I67" s="27">
        <v>5</v>
      </c>
      <c r="J67" s="1">
        <v>5</v>
      </c>
      <c r="K67" s="27">
        <v>5</v>
      </c>
      <c r="L67" s="1">
        <v>5</v>
      </c>
      <c r="M67" s="27">
        <v>5</v>
      </c>
      <c r="N67" s="1" t="s">
        <v>677</v>
      </c>
    </row>
    <row r="68" spans="3:14" x14ac:dyDescent="0.2">
      <c r="C68" s="1">
        <v>3</v>
      </c>
      <c r="D68" s="1">
        <v>3</v>
      </c>
      <c r="E68" s="15">
        <f t="shared" si="0"/>
        <v>3</v>
      </c>
      <c r="F68" s="1">
        <v>3</v>
      </c>
      <c r="G68" s="27">
        <v>3</v>
      </c>
      <c r="H68" s="1">
        <v>4</v>
      </c>
      <c r="I68" s="27">
        <v>4</v>
      </c>
      <c r="J68" s="1">
        <v>3</v>
      </c>
      <c r="K68" s="27">
        <v>3</v>
      </c>
      <c r="L68" s="1">
        <v>4</v>
      </c>
      <c r="M68" s="27">
        <v>4</v>
      </c>
      <c r="N68" s="1" t="s">
        <v>688</v>
      </c>
    </row>
    <row r="69" spans="3:14" x14ac:dyDescent="0.2">
      <c r="C69" s="1">
        <v>4</v>
      </c>
      <c r="D69" s="1">
        <v>4</v>
      </c>
      <c r="E69" s="15">
        <f t="shared" si="0"/>
        <v>4</v>
      </c>
      <c r="F69" s="1">
        <v>4</v>
      </c>
      <c r="G69" s="27">
        <v>4</v>
      </c>
      <c r="H69" s="1">
        <v>4</v>
      </c>
      <c r="I69" s="27">
        <v>4</v>
      </c>
      <c r="J69" s="1">
        <v>4</v>
      </c>
      <c r="K69" s="27">
        <v>4</v>
      </c>
      <c r="L69" s="1">
        <v>4</v>
      </c>
      <c r="M69" s="27">
        <v>4</v>
      </c>
      <c r="N69" s="1" t="s">
        <v>394</v>
      </c>
    </row>
    <row r="70" spans="3:14" x14ac:dyDescent="0.2">
      <c r="C70" s="1">
        <v>4</v>
      </c>
      <c r="D70" s="1">
        <v>4</v>
      </c>
      <c r="E70" s="15">
        <f t="shared" si="0"/>
        <v>4</v>
      </c>
      <c r="F70" s="1">
        <v>4</v>
      </c>
      <c r="G70" s="27">
        <v>4</v>
      </c>
      <c r="H70" s="1">
        <v>4</v>
      </c>
      <c r="I70" s="27">
        <v>4</v>
      </c>
      <c r="J70" s="1">
        <v>4</v>
      </c>
      <c r="K70" s="27">
        <v>4</v>
      </c>
      <c r="L70" s="1">
        <v>4</v>
      </c>
      <c r="M70" s="27">
        <v>4</v>
      </c>
      <c r="N70" s="1" t="s">
        <v>706</v>
      </c>
    </row>
    <row r="71" spans="3:14" x14ac:dyDescent="0.2">
      <c r="C71" s="1">
        <v>5</v>
      </c>
      <c r="D71" s="1">
        <v>5</v>
      </c>
      <c r="E71" s="15">
        <f t="shared" ref="E71:E111" si="1">SUM(C71:D71)/2</f>
        <v>5</v>
      </c>
      <c r="F71" s="1">
        <v>5</v>
      </c>
      <c r="G71" s="27">
        <v>5</v>
      </c>
      <c r="H71" s="1">
        <v>5</v>
      </c>
      <c r="I71" s="27">
        <v>5</v>
      </c>
      <c r="J71" s="1">
        <v>5</v>
      </c>
      <c r="K71" s="27">
        <v>5</v>
      </c>
      <c r="L71" s="1">
        <v>5</v>
      </c>
      <c r="M71" s="27">
        <v>5</v>
      </c>
      <c r="N71" s="1" t="s">
        <v>303</v>
      </c>
    </row>
    <row r="72" spans="3:14" x14ac:dyDescent="0.2">
      <c r="C72" s="1">
        <v>3</v>
      </c>
      <c r="D72" s="1">
        <v>3</v>
      </c>
      <c r="E72" s="15">
        <f t="shared" si="1"/>
        <v>3</v>
      </c>
      <c r="F72" s="1">
        <v>3</v>
      </c>
      <c r="G72" s="27">
        <v>3</v>
      </c>
      <c r="H72" s="1">
        <v>3</v>
      </c>
      <c r="I72" s="27">
        <v>3</v>
      </c>
      <c r="J72" s="1">
        <v>3</v>
      </c>
      <c r="K72" s="27">
        <v>3</v>
      </c>
      <c r="L72" s="1">
        <v>3</v>
      </c>
      <c r="M72" s="27">
        <v>3</v>
      </c>
      <c r="N72" s="1" t="s">
        <v>138</v>
      </c>
    </row>
    <row r="73" spans="3:14" x14ac:dyDescent="0.2">
      <c r="C73" s="1">
        <v>4</v>
      </c>
      <c r="D73" s="1">
        <v>4</v>
      </c>
      <c r="E73" s="15">
        <f t="shared" si="1"/>
        <v>4</v>
      </c>
      <c r="F73" s="1">
        <v>4</v>
      </c>
      <c r="G73" s="27">
        <v>4</v>
      </c>
      <c r="H73" s="1">
        <v>4</v>
      </c>
      <c r="I73" s="27">
        <v>4</v>
      </c>
      <c r="J73" s="1">
        <v>4</v>
      </c>
      <c r="K73" s="27">
        <v>4</v>
      </c>
      <c r="L73" s="1">
        <v>4</v>
      </c>
      <c r="M73" s="27">
        <v>4</v>
      </c>
      <c r="N73" s="1" t="s">
        <v>243</v>
      </c>
    </row>
    <row r="74" spans="3:14" x14ac:dyDescent="0.2">
      <c r="C74" s="1">
        <v>5</v>
      </c>
      <c r="D74" s="1">
        <v>4</v>
      </c>
      <c r="E74" s="15">
        <f t="shared" si="1"/>
        <v>4.5</v>
      </c>
      <c r="F74" s="1">
        <v>5</v>
      </c>
      <c r="G74" s="27">
        <v>5</v>
      </c>
      <c r="H74" s="1">
        <v>5</v>
      </c>
      <c r="I74" s="27">
        <v>5</v>
      </c>
      <c r="J74" s="1">
        <v>4</v>
      </c>
      <c r="K74" s="27">
        <v>4</v>
      </c>
      <c r="L74" s="1">
        <v>5</v>
      </c>
      <c r="M74" s="27">
        <v>5</v>
      </c>
      <c r="N74" s="1" t="s">
        <v>232</v>
      </c>
    </row>
    <row r="75" spans="3:14" x14ac:dyDescent="0.2">
      <c r="C75" s="1">
        <v>3</v>
      </c>
      <c r="D75" s="1">
        <v>4</v>
      </c>
      <c r="E75" s="15">
        <f t="shared" si="1"/>
        <v>3.5</v>
      </c>
      <c r="F75" s="1">
        <v>3</v>
      </c>
      <c r="G75" s="27">
        <v>3</v>
      </c>
      <c r="H75" s="1">
        <v>3</v>
      </c>
      <c r="I75" s="27">
        <v>3</v>
      </c>
      <c r="J75" s="1">
        <v>3</v>
      </c>
      <c r="K75" s="27">
        <v>3</v>
      </c>
      <c r="L75" s="1">
        <v>3</v>
      </c>
      <c r="M75" s="27">
        <v>3</v>
      </c>
      <c r="N75" s="1" t="s">
        <v>243</v>
      </c>
    </row>
    <row r="76" spans="3:14" x14ac:dyDescent="0.2">
      <c r="C76" s="1">
        <v>3</v>
      </c>
      <c r="D76" s="1">
        <v>4</v>
      </c>
      <c r="E76" s="15">
        <f t="shared" si="1"/>
        <v>3.5</v>
      </c>
      <c r="F76" s="1">
        <v>4</v>
      </c>
      <c r="G76" s="27">
        <v>4</v>
      </c>
      <c r="H76" s="1">
        <v>4</v>
      </c>
      <c r="I76" s="27">
        <v>4</v>
      </c>
      <c r="J76" s="1">
        <v>4</v>
      </c>
      <c r="K76" s="27">
        <v>4</v>
      </c>
      <c r="L76" s="1">
        <v>4</v>
      </c>
      <c r="M76" s="27">
        <v>4</v>
      </c>
      <c r="N76" s="1" t="s">
        <v>303</v>
      </c>
    </row>
    <row r="77" spans="3:14" x14ac:dyDescent="0.2">
      <c r="C77" s="1">
        <v>3</v>
      </c>
      <c r="D77" s="1">
        <v>4</v>
      </c>
      <c r="E77" s="15">
        <f t="shared" si="1"/>
        <v>3.5</v>
      </c>
      <c r="F77" s="1">
        <v>3</v>
      </c>
      <c r="G77" s="27">
        <v>3</v>
      </c>
      <c r="H77" s="1">
        <v>4</v>
      </c>
      <c r="I77" s="27">
        <v>4</v>
      </c>
      <c r="J77" s="1">
        <v>4</v>
      </c>
      <c r="K77" s="27">
        <v>4</v>
      </c>
      <c r="L77" s="1">
        <v>4</v>
      </c>
      <c r="M77" s="27">
        <v>4</v>
      </c>
      <c r="N77" s="1" t="s">
        <v>760</v>
      </c>
    </row>
    <row r="78" spans="3:14" x14ac:dyDescent="0.2">
      <c r="C78" s="1">
        <v>4</v>
      </c>
      <c r="D78" s="1">
        <v>4</v>
      </c>
      <c r="E78" s="15">
        <f t="shared" si="1"/>
        <v>4</v>
      </c>
      <c r="F78" s="1">
        <v>4</v>
      </c>
      <c r="G78" s="27">
        <v>4</v>
      </c>
      <c r="H78" s="1">
        <v>4</v>
      </c>
      <c r="I78" s="27">
        <v>4</v>
      </c>
      <c r="J78" s="1">
        <v>4</v>
      </c>
      <c r="K78" s="27">
        <v>4</v>
      </c>
      <c r="L78" s="1">
        <v>4</v>
      </c>
      <c r="M78" s="27">
        <v>4</v>
      </c>
      <c r="N78" s="1" t="s">
        <v>138</v>
      </c>
    </row>
    <row r="79" spans="3:14" x14ac:dyDescent="0.2">
      <c r="C79" s="1">
        <v>4</v>
      </c>
      <c r="D79" s="1">
        <v>4</v>
      </c>
      <c r="E79" s="15">
        <f t="shared" si="1"/>
        <v>4</v>
      </c>
      <c r="F79" s="1">
        <v>4</v>
      </c>
      <c r="G79" s="27">
        <v>4</v>
      </c>
      <c r="H79" s="1">
        <v>4</v>
      </c>
      <c r="I79" s="27">
        <v>4</v>
      </c>
      <c r="J79" s="1">
        <v>4</v>
      </c>
      <c r="K79" s="27">
        <v>4</v>
      </c>
      <c r="L79" s="1">
        <v>4</v>
      </c>
      <c r="M79" s="27">
        <v>4</v>
      </c>
      <c r="N79" s="1" t="s">
        <v>153</v>
      </c>
    </row>
    <row r="80" spans="3:14" x14ac:dyDescent="0.2">
      <c r="C80" s="1">
        <v>5</v>
      </c>
      <c r="D80" s="1">
        <v>4</v>
      </c>
      <c r="E80" s="15">
        <f t="shared" si="1"/>
        <v>4.5</v>
      </c>
      <c r="F80" s="1">
        <v>3</v>
      </c>
      <c r="G80" s="27">
        <v>3</v>
      </c>
      <c r="H80" s="1">
        <v>4</v>
      </c>
      <c r="I80" s="27">
        <v>4</v>
      </c>
      <c r="J80" s="1">
        <v>4</v>
      </c>
      <c r="K80" s="27">
        <v>4</v>
      </c>
      <c r="L80" s="1">
        <v>4</v>
      </c>
      <c r="M80" s="27">
        <v>4</v>
      </c>
      <c r="N80" s="1" t="s">
        <v>243</v>
      </c>
    </row>
    <row r="81" spans="3:14" x14ac:dyDescent="0.2">
      <c r="C81" s="1">
        <v>4</v>
      </c>
      <c r="D81" s="1">
        <v>4</v>
      </c>
      <c r="E81" s="15">
        <f t="shared" si="1"/>
        <v>4</v>
      </c>
      <c r="F81" s="1">
        <v>4</v>
      </c>
      <c r="G81" s="27">
        <v>4</v>
      </c>
      <c r="H81" s="1">
        <v>5</v>
      </c>
      <c r="I81" s="27">
        <v>5</v>
      </c>
      <c r="J81" s="1">
        <v>4</v>
      </c>
      <c r="K81" s="27">
        <v>4</v>
      </c>
      <c r="L81" s="1">
        <v>4</v>
      </c>
      <c r="M81" s="27">
        <v>4</v>
      </c>
      <c r="N81" s="1" t="s">
        <v>798</v>
      </c>
    </row>
    <row r="82" spans="3:14" x14ac:dyDescent="0.2">
      <c r="C82" s="1">
        <v>3</v>
      </c>
      <c r="D82" s="1">
        <v>3</v>
      </c>
      <c r="E82" s="15">
        <f t="shared" si="1"/>
        <v>3</v>
      </c>
      <c r="F82" s="1">
        <v>3</v>
      </c>
      <c r="G82" s="27">
        <v>3</v>
      </c>
      <c r="H82" s="1">
        <v>5</v>
      </c>
      <c r="I82" s="27">
        <v>5</v>
      </c>
      <c r="J82" s="1">
        <v>4</v>
      </c>
      <c r="K82" s="27">
        <v>4</v>
      </c>
      <c r="L82" s="1">
        <v>3</v>
      </c>
      <c r="M82" s="27">
        <v>3</v>
      </c>
      <c r="N82" s="1" t="s">
        <v>127</v>
      </c>
    </row>
    <row r="83" spans="3:14" x14ac:dyDescent="0.2">
      <c r="C83" s="1">
        <v>4</v>
      </c>
      <c r="D83" s="1">
        <v>4</v>
      </c>
      <c r="E83" s="15">
        <f t="shared" si="1"/>
        <v>4</v>
      </c>
      <c r="F83" s="1">
        <v>4</v>
      </c>
      <c r="G83" s="27">
        <v>4</v>
      </c>
      <c r="H83" s="1">
        <v>4</v>
      </c>
      <c r="I83" s="27">
        <v>4</v>
      </c>
      <c r="J83" s="1">
        <v>4</v>
      </c>
      <c r="K83" s="27">
        <v>4</v>
      </c>
      <c r="L83" s="1">
        <v>4</v>
      </c>
      <c r="M83" s="27">
        <v>4</v>
      </c>
      <c r="N83" s="1" t="s">
        <v>163</v>
      </c>
    </row>
    <row r="84" spans="3:14" x14ac:dyDescent="0.2">
      <c r="C84" s="1">
        <v>5</v>
      </c>
      <c r="D84" s="1">
        <v>5</v>
      </c>
      <c r="E84" s="15">
        <f t="shared" si="1"/>
        <v>5</v>
      </c>
      <c r="F84" s="1">
        <v>5</v>
      </c>
      <c r="G84" s="27">
        <v>5</v>
      </c>
      <c r="H84" s="1">
        <v>5</v>
      </c>
      <c r="I84" s="27">
        <v>5</v>
      </c>
      <c r="J84" s="1">
        <v>5</v>
      </c>
      <c r="K84" s="27">
        <v>5</v>
      </c>
      <c r="L84" s="1">
        <v>5</v>
      </c>
      <c r="M84" s="27">
        <v>5</v>
      </c>
      <c r="N84" s="1" t="s">
        <v>153</v>
      </c>
    </row>
    <row r="85" spans="3:14" x14ac:dyDescent="0.2">
      <c r="C85" s="1">
        <v>4</v>
      </c>
      <c r="D85" s="1">
        <v>4</v>
      </c>
      <c r="E85" s="15">
        <f t="shared" si="1"/>
        <v>4</v>
      </c>
      <c r="F85" s="1">
        <v>4</v>
      </c>
      <c r="G85" s="27">
        <v>4</v>
      </c>
      <c r="H85" s="1">
        <v>5</v>
      </c>
      <c r="I85" s="27">
        <v>5</v>
      </c>
      <c r="J85" s="1">
        <v>4</v>
      </c>
      <c r="K85" s="27">
        <v>4</v>
      </c>
      <c r="L85" s="1">
        <v>4</v>
      </c>
      <c r="M85" s="27">
        <v>4</v>
      </c>
      <c r="N85" s="1" t="s">
        <v>833</v>
      </c>
    </row>
    <row r="86" spans="3:14" x14ac:dyDescent="0.2">
      <c r="C86" s="1">
        <v>4</v>
      </c>
      <c r="D86" s="1">
        <v>4</v>
      </c>
      <c r="E86" s="15">
        <f t="shared" si="1"/>
        <v>4</v>
      </c>
      <c r="F86" s="1">
        <v>3</v>
      </c>
      <c r="G86" s="27">
        <v>3</v>
      </c>
      <c r="H86" s="1">
        <v>4</v>
      </c>
      <c r="I86" s="27">
        <v>4</v>
      </c>
      <c r="J86" s="1">
        <v>3</v>
      </c>
      <c r="K86" s="27">
        <v>3</v>
      </c>
      <c r="L86" s="1">
        <v>3</v>
      </c>
      <c r="M86" s="27">
        <v>3</v>
      </c>
      <c r="N86" s="1" t="s">
        <v>841</v>
      </c>
    </row>
    <row r="87" spans="3:14" x14ac:dyDescent="0.2">
      <c r="C87" s="1">
        <v>4</v>
      </c>
      <c r="D87" s="1">
        <v>4</v>
      </c>
      <c r="E87" s="15">
        <f t="shared" si="1"/>
        <v>4</v>
      </c>
      <c r="F87" s="1">
        <v>4</v>
      </c>
      <c r="G87" s="27">
        <v>4</v>
      </c>
      <c r="H87" s="1">
        <v>5</v>
      </c>
      <c r="I87" s="27">
        <v>5</v>
      </c>
      <c r="J87" s="1">
        <v>4</v>
      </c>
      <c r="K87" s="27">
        <v>4</v>
      </c>
      <c r="L87" s="1">
        <v>5</v>
      </c>
      <c r="M87" s="27">
        <v>5</v>
      </c>
      <c r="N87" s="1" t="s">
        <v>243</v>
      </c>
    </row>
    <row r="88" spans="3:14" x14ac:dyDescent="0.2">
      <c r="C88" s="1">
        <v>5</v>
      </c>
      <c r="D88" s="1">
        <v>5</v>
      </c>
      <c r="E88" s="15">
        <f t="shared" si="1"/>
        <v>5</v>
      </c>
      <c r="F88" s="1">
        <v>5</v>
      </c>
      <c r="G88" s="27">
        <v>5</v>
      </c>
      <c r="H88" s="1">
        <v>5</v>
      </c>
      <c r="I88" s="27">
        <v>5</v>
      </c>
      <c r="J88" s="1">
        <v>5</v>
      </c>
      <c r="K88" s="27">
        <v>5</v>
      </c>
      <c r="L88" s="1">
        <v>5</v>
      </c>
      <c r="M88" s="27">
        <v>5</v>
      </c>
      <c r="N88" s="1" t="s">
        <v>153</v>
      </c>
    </row>
    <row r="89" spans="3:14" x14ac:dyDescent="0.2">
      <c r="C89" s="1">
        <v>3</v>
      </c>
      <c r="D89" s="1">
        <v>3</v>
      </c>
      <c r="E89" s="15">
        <f t="shared" si="1"/>
        <v>3</v>
      </c>
      <c r="F89" s="1">
        <v>3</v>
      </c>
      <c r="G89" s="27">
        <v>3</v>
      </c>
      <c r="H89" s="1">
        <v>3</v>
      </c>
      <c r="I89" s="27">
        <v>3</v>
      </c>
      <c r="J89" s="1">
        <v>3</v>
      </c>
      <c r="K89" s="27">
        <v>3</v>
      </c>
      <c r="L89" s="1">
        <v>3</v>
      </c>
      <c r="M89" s="27">
        <v>3</v>
      </c>
      <c r="N89" s="1" t="s">
        <v>138</v>
      </c>
    </row>
    <row r="90" spans="3:14" x14ac:dyDescent="0.2">
      <c r="C90" s="1">
        <v>4</v>
      </c>
      <c r="D90" s="1">
        <v>4</v>
      </c>
      <c r="E90" s="15">
        <f t="shared" si="1"/>
        <v>4</v>
      </c>
      <c r="F90" s="1">
        <v>4</v>
      </c>
      <c r="G90" s="27">
        <v>4</v>
      </c>
      <c r="H90" s="1">
        <v>5</v>
      </c>
      <c r="I90" s="27">
        <v>5</v>
      </c>
      <c r="J90" s="1">
        <v>4</v>
      </c>
      <c r="K90" s="27">
        <v>4</v>
      </c>
      <c r="L90" s="1">
        <v>4</v>
      </c>
      <c r="M90" s="27">
        <v>4</v>
      </c>
      <c r="N90" s="1" t="s">
        <v>364</v>
      </c>
    </row>
    <row r="91" spans="3:14" x14ac:dyDescent="0.2">
      <c r="C91" s="1">
        <v>4</v>
      </c>
      <c r="D91" s="1">
        <v>4</v>
      </c>
      <c r="E91" s="15">
        <f t="shared" si="1"/>
        <v>4</v>
      </c>
      <c r="F91" s="1">
        <v>4</v>
      </c>
      <c r="G91" s="27">
        <v>4</v>
      </c>
      <c r="H91" s="1">
        <v>4</v>
      </c>
      <c r="I91" s="27">
        <v>4</v>
      </c>
      <c r="J91" s="1">
        <v>4</v>
      </c>
      <c r="K91" s="27">
        <v>4</v>
      </c>
      <c r="L91" s="1">
        <v>3</v>
      </c>
      <c r="M91" s="27">
        <v>3</v>
      </c>
      <c r="N91" s="1" t="s">
        <v>163</v>
      </c>
    </row>
    <row r="92" spans="3:14" x14ac:dyDescent="0.2">
      <c r="C92" s="1">
        <v>3</v>
      </c>
      <c r="D92" s="1">
        <v>3</v>
      </c>
      <c r="E92" s="15">
        <f t="shared" si="1"/>
        <v>3</v>
      </c>
      <c r="F92" s="1">
        <v>4</v>
      </c>
      <c r="G92" s="27">
        <v>4</v>
      </c>
      <c r="H92" s="1">
        <v>3</v>
      </c>
      <c r="I92" s="27">
        <v>3</v>
      </c>
      <c r="J92" s="1">
        <v>2</v>
      </c>
      <c r="K92" s="27">
        <v>2</v>
      </c>
      <c r="L92" s="1">
        <v>4</v>
      </c>
      <c r="M92" s="27">
        <v>4</v>
      </c>
      <c r="N92" s="1" t="s">
        <v>138</v>
      </c>
    </row>
    <row r="93" spans="3:14" x14ac:dyDescent="0.2">
      <c r="C93" s="1">
        <v>3</v>
      </c>
      <c r="D93" s="1">
        <v>3</v>
      </c>
      <c r="E93" s="15">
        <f t="shared" si="1"/>
        <v>3</v>
      </c>
      <c r="F93" s="1">
        <v>3</v>
      </c>
      <c r="G93" s="27">
        <v>3</v>
      </c>
      <c r="H93" s="1">
        <v>3</v>
      </c>
      <c r="I93" s="27">
        <v>3</v>
      </c>
      <c r="J93" s="1">
        <v>3</v>
      </c>
      <c r="K93" s="27">
        <v>3</v>
      </c>
      <c r="L93" s="1">
        <v>3</v>
      </c>
      <c r="M93" s="27">
        <v>3</v>
      </c>
      <c r="N93" s="1" t="s">
        <v>243</v>
      </c>
    </row>
    <row r="94" spans="3:14" x14ac:dyDescent="0.2">
      <c r="C94" s="1">
        <v>4</v>
      </c>
      <c r="D94" s="1">
        <v>4</v>
      </c>
      <c r="E94" s="15">
        <f t="shared" si="1"/>
        <v>4</v>
      </c>
      <c r="F94" s="1">
        <v>4</v>
      </c>
      <c r="G94" s="27">
        <v>4</v>
      </c>
      <c r="H94" s="1">
        <v>4</v>
      </c>
      <c r="I94" s="27">
        <v>4</v>
      </c>
      <c r="J94" s="1">
        <v>4</v>
      </c>
      <c r="K94" s="27">
        <v>4</v>
      </c>
      <c r="L94" s="1">
        <v>4</v>
      </c>
      <c r="M94" s="27">
        <v>4</v>
      </c>
      <c r="N94" s="1" t="s">
        <v>910</v>
      </c>
    </row>
    <row r="95" spans="3:14" x14ac:dyDescent="0.2">
      <c r="C95" s="1">
        <v>5</v>
      </c>
      <c r="D95" s="1">
        <v>2</v>
      </c>
      <c r="E95" s="15">
        <f t="shared" si="1"/>
        <v>3.5</v>
      </c>
      <c r="F95" s="1">
        <v>1</v>
      </c>
      <c r="G95" s="27">
        <v>1</v>
      </c>
      <c r="H95" s="1">
        <v>5</v>
      </c>
      <c r="I95" s="27">
        <v>5</v>
      </c>
      <c r="J95" s="1">
        <v>5</v>
      </c>
      <c r="K95" s="27">
        <v>5</v>
      </c>
      <c r="L95" s="1">
        <v>5</v>
      </c>
      <c r="M95" s="27">
        <v>5</v>
      </c>
      <c r="N95" s="1" t="s">
        <v>153</v>
      </c>
    </row>
    <row r="96" spans="3:14" x14ac:dyDescent="0.2">
      <c r="C96" s="1">
        <v>5</v>
      </c>
      <c r="D96" s="1">
        <v>5</v>
      </c>
      <c r="E96" s="15">
        <f t="shared" si="1"/>
        <v>5</v>
      </c>
      <c r="F96" s="1">
        <v>5</v>
      </c>
      <c r="G96" s="27">
        <v>5</v>
      </c>
      <c r="H96" s="1">
        <v>5</v>
      </c>
      <c r="I96" s="27">
        <v>5</v>
      </c>
      <c r="J96" s="1">
        <v>5</v>
      </c>
      <c r="K96" s="27">
        <v>5</v>
      </c>
      <c r="L96" s="1">
        <v>5</v>
      </c>
      <c r="M96" s="27">
        <v>5</v>
      </c>
      <c r="N96" s="1" t="s">
        <v>138</v>
      </c>
    </row>
    <row r="97" spans="1:14" x14ac:dyDescent="0.2">
      <c r="C97" s="1">
        <v>5</v>
      </c>
      <c r="D97" s="1">
        <v>5</v>
      </c>
      <c r="E97" s="15">
        <f t="shared" si="1"/>
        <v>5</v>
      </c>
      <c r="F97" s="1">
        <v>5</v>
      </c>
      <c r="G97" s="27">
        <v>5</v>
      </c>
      <c r="H97" s="1">
        <v>5</v>
      </c>
      <c r="I97" s="27">
        <v>5</v>
      </c>
      <c r="J97" s="1">
        <v>5</v>
      </c>
      <c r="K97" s="27">
        <v>5</v>
      </c>
      <c r="L97" s="1">
        <v>5</v>
      </c>
      <c r="M97" s="27">
        <v>5</v>
      </c>
      <c r="N97" s="1" t="s">
        <v>218</v>
      </c>
    </row>
    <row r="98" spans="1:14" x14ac:dyDescent="0.2">
      <c r="C98" s="1">
        <v>5</v>
      </c>
      <c r="D98" s="1">
        <v>3</v>
      </c>
      <c r="E98" s="15">
        <f t="shared" si="1"/>
        <v>4</v>
      </c>
      <c r="F98" s="1">
        <v>3</v>
      </c>
      <c r="G98" s="27">
        <v>3</v>
      </c>
      <c r="H98" s="1">
        <v>5</v>
      </c>
      <c r="I98" s="27">
        <v>5</v>
      </c>
      <c r="J98" s="1">
        <v>5</v>
      </c>
      <c r="K98" s="27">
        <v>5</v>
      </c>
      <c r="L98" s="1">
        <v>5</v>
      </c>
      <c r="M98" s="27">
        <v>5</v>
      </c>
      <c r="N98" s="1" t="s">
        <v>941</v>
      </c>
    </row>
    <row r="99" spans="1:14" x14ac:dyDescent="0.2">
      <c r="C99" s="1">
        <v>5</v>
      </c>
      <c r="D99" s="1">
        <v>5</v>
      </c>
      <c r="E99" s="15">
        <f t="shared" si="1"/>
        <v>5</v>
      </c>
      <c r="F99" s="1">
        <v>5</v>
      </c>
      <c r="G99" s="27">
        <v>5</v>
      </c>
      <c r="H99" s="1">
        <v>5</v>
      </c>
      <c r="I99" s="27">
        <v>5</v>
      </c>
      <c r="J99" s="1">
        <v>5</v>
      </c>
      <c r="K99" s="27">
        <v>5</v>
      </c>
      <c r="L99" s="1">
        <v>5</v>
      </c>
      <c r="M99" s="27">
        <v>5</v>
      </c>
      <c r="N99" s="1" t="s">
        <v>952</v>
      </c>
    </row>
    <row r="100" spans="1:14" x14ac:dyDescent="0.2">
      <c r="C100" s="1">
        <v>4</v>
      </c>
      <c r="D100" s="1">
        <v>4</v>
      </c>
      <c r="E100" s="15">
        <f t="shared" si="1"/>
        <v>4</v>
      </c>
      <c r="F100" s="1">
        <v>3</v>
      </c>
      <c r="G100" s="27">
        <v>3</v>
      </c>
      <c r="H100" s="1">
        <v>4</v>
      </c>
      <c r="I100" s="27">
        <v>4</v>
      </c>
      <c r="J100" s="1">
        <v>3</v>
      </c>
      <c r="K100" s="27">
        <v>3</v>
      </c>
      <c r="L100" s="1">
        <v>4</v>
      </c>
      <c r="M100" s="27">
        <v>4</v>
      </c>
      <c r="N100" s="1" t="s">
        <v>243</v>
      </c>
    </row>
    <row r="101" spans="1:14" x14ac:dyDescent="0.2">
      <c r="C101" s="1">
        <v>4</v>
      </c>
      <c r="D101" s="1">
        <v>4</v>
      </c>
      <c r="E101" s="15">
        <f t="shared" si="1"/>
        <v>4</v>
      </c>
      <c r="F101" s="1">
        <v>4</v>
      </c>
      <c r="G101" s="27">
        <v>4</v>
      </c>
      <c r="H101" s="1">
        <v>4</v>
      </c>
      <c r="I101" s="27">
        <v>4</v>
      </c>
      <c r="J101" s="1">
        <v>4</v>
      </c>
      <c r="K101" s="27">
        <v>4</v>
      </c>
      <c r="L101" s="1">
        <v>4</v>
      </c>
      <c r="M101" s="27">
        <v>4</v>
      </c>
      <c r="N101" s="1" t="s">
        <v>243</v>
      </c>
    </row>
    <row r="102" spans="1:14" x14ac:dyDescent="0.2">
      <c r="C102" s="1">
        <v>4</v>
      </c>
      <c r="D102" s="1">
        <v>4</v>
      </c>
      <c r="E102" s="15">
        <f t="shared" si="1"/>
        <v>4</v>
      </c>
      <c r="F102" s="1">
        <v>4</v>
      </c>
      <c r="G102" s="27">
        <v>4</v>
      </c>
      <c r="H102" s="1">
        <v>4</v>
      </c>
      <c r="I102" s="27">
        <v>4</v>
      </c>
      <c r="J102" s="1">
        <v>3</v>
      </c>
      <c r="K102" s="27">
        <v>3</v>
      </c>
      <c r="L102" s="1">
        <v>4</v>
      </c>
      <c r="M102" s="27">
        <v>4</v>
      </c>
      <c r="N102" s="1" t="s">
        <v>163</v>
      </c>
    </row>
    <row r="103" spans="1:14" x14ac:dyDescent="0.2">
      <c r="C103" s="1">
        <v>4</v>
      </c>
      <c r="D103" s="1">
        <v>4</v>
      </c>
      <c r="E103" s="15">
        <f t="shared" si="1"/>
        <v>4</v>
      </c>
      <c r="F103" s="1">
        <v>4</v>
      </c>
      <c r="G103" s="27">
        <v>4</v>
      </c>
      <c r="H103" s="1">
        <v>4</v>
      </c>
      <c r="I103" s="27">
        <v>4</v>
      </c>
      <c r="J103" s="1">
        <v>4</v>
      </c>
      <c r="K103" s="27">
        <v>4</v>
      </c>
      <c r="L103" s="1">
        <v>4</v>
      </c>
      <c r="M103" s="27">
        <v>4</v>
      </c>
      <c r="N103" s="1" t="s">
        <v>983</v>
      </c>
    </row>
    <row r="104" spans="1:14" x14ac:dyDescent="0.2">
      <c r="C104" s="1">
        <v>4</v>
      </c>
      <c r="D104" s="1">
        <v>4</v>
      </c>
      <c r="E104" s="15">
        <f t="shared" si="1"/>
        <v>4</v>
      </c>
      <c r="F104" s="1">
        <v>3</v>
      </c>
      <c r="G104" s="27">
        <v>3</v>
      </c>
      <c r="H104" s="1">
        <v>3</v>
      </c>
      <c r="I104" s="27">
        <v>3</v>
      </c>
      <c r="J104" s="1">
        <v>3</v>
      </c>
      <c r="K104" s="27">
        <v>3</v>
      </c>
      <c r="L104" s="1">
        <v>3</v>
      </c>
      <c r="M104" s="27">
        <v>3</v>
      </c>
      <c r="N104" s="1" t="s">
        <v>153</v>
      </c>
    </row>
    <row r="105" spans="1:14" x14ac:dyDescent="0.2">
      <c r="C105" s="1">
        <v>4</v>
      </c>
      <c r="D105" s="1">
        <v>4</v>
      </c>
      <c r="E105" s="15">
        <f t="shared" si="1"/>
        <v>4</v>
      </c>
      <c r="F105" s="1">
        <v>4</v>
      </c>
      <c r="G105" s="27">
        <v>4</v>
      </c>
      <c r="H105" s="1">
        <v>4</v>
      </c>
      <c r="I105" s="27">
        <v>4</v>
      </c>
      <c r="J105" s="1">
        <v>5</v>
      </c>
      <c r="K105" s="27">
        <v>5</v>
      </c>
      <c r="L105" s="1">
        <v>4</v>
      </c>
      <c r="M105" s="27">
        <v>4</v>
      </c>
      <c r="N105" s="1" t="s">
        <v>163</v>
      </c>
    </row>
    <row r="106" spans="1:14" x14ac:dyDescent="0.2">
      <c r="C106" s="1">
        <v>4</v>
      </c>
      <c r="D106" s="1">
        <v>4</v>
      </c>
      <c r="E106" s="15">
        <f t="shared" si="1"/>
        <v>4</v>
      </c>
      <c r="F106" s="1">
        <v>3</v>
      </c>
      <c r="G106" s="27">
        <v>3</v>
      </c>
      <c r="H106" s="1">
        <v>4</v>
      </c>
      <c r="I106" s="27">
        <v>4</v>
      </c>
      <c r="J106" s="1">
        <v>4</v>
      </c>
      <c r="K106" s="27">
        <v>4</v>
      </c>
      <c r="L106" s="1">
        <v>4</v>
      </c>
      <c r="M106" s="27">
        <v>4</v>
      </c>
      <c r="N106" s="1" t="s">
        <v>1007</v>
      </c>
    </row>
    <row r="107" spans="1:14" x14ac:dyDescent="0.2">
      <c r="C107" s="1">
        <v>3</v>
      </c>
      <c r="D107" s="1">
        <v>3</v>
      </c>
      <c r="E107" s="15">
        <f t="shared" si="1"/>
        <v>3</v>
      </c>
      <c r="F107" s="1">
        <v>3</v>
      </c>
      <c r="G107" s="27">
        <v>3</v>
      </c>
      <c r="H107" s="1">
        <v>3</v>
      </c>
      <c r="I107" s="27">
        <v>3</v>
      </c>
      <c r="J107" s="1">
        <v>3</v>
      </c>
      <c r="K107" s="27">
        <v>3</v>
      </c>
      <c r="L107" s="1">
        <v>3</v>
      </c>
      <c r="M107" s="27">
        <v>3</v>
      </c>
      <c r="N107" s="1" t="s">
        <v>218</v>
      </c>
    </row>
    <row r="108" spans="1:14" x14ac:dyDescent="0.2">
      <c r="C108" s="1">
        <v>4</v>
      </c>
      <c r="D108" s="1">
        <v>4</v>
      </c>
      <c r="E108" s="15">
        <f t="shared" si="1"/>
        <v>4</v>
      </c>
      <c r="F108" s="1">
        <v>5</v>
      </c>
      <c r="G108" s="27">
        <v>5</v>
      </c>
      <c r="H108" s="1">
        <v>5</v>
      </c>
      <c r="I108" s="27">
        <v>5</v>
      </c>
      <c r="J108" s="1">
        <v>5</v>
      </c>
      <c r="K108" s="27">
        <v>5</v>
      </c>
      <c r="L108" s="1">
        <v>4</v>
      </c>
      <c r="M108" s="27">
        <v>4</v>
      </c>
      <c r="N108" s="1" t="s">
        <v>637</v>
      </c>
    </row>
    <row r="109" spans="1:14" x14ac:dyDescent="0.2">
      <c r="C109" s="1">
        <v>4</v>
      </c>
      <c r="D109" s="1">
        <v>4</v>
      </c>
      <c r="E109" s="15">
        <f t="shared" si="1"/>
        <v>4</v>
      </c>
      <c r="F109" s="1">
        <v>5</v>
      </c>
      <c r="G109" s="27">
        <v>5</v>
      </c>
      <c r="H109" s="1">
        <v>5</v>
      </c>
      <c r="I109" s="27">
        <v>5</v>
      </c>
      <c r="J109" s="1">
        <v>5</v>
      </c>
      <c r="K109" s="27">
        <v>5</v>
      </c>
      <c r="L109" s="1">
        <v>3</v>
      </c>
      <c r="M109" s="27">
        <v>3</v>
      </c>
      <c r="N109" s="1" t="s">
        <v>1033</v>
      </c>
    </row>
    <row r="110" spans="1:14" x14ac:dyDescent="0.2">
      <c r="C110" s="1">
        <v>4</v>
      </c>
      <c r="D110" s="1">
        <v>3</v>
      </c>
      <c r="E110" s="15">
        <f t="shared" si="1"/>
        <v>3.5</v>
      </c>
      <c r="F110" s="1">
        <v>4</v>
      </c>
      <c r="G110" s="27">
        <v>4</v>
      </c>
      <c r="H110" s="1">
        <v>3</v>
      </c>
      <c r="I110" s="27">
        <v>3</v>
      </c>
      <c r="J110" s="1">
        <v>4</v>
      </c>
      <c r="K110" s="27">
        <v>4</v>
      </c>
      <c r="L110" s="1">
        <v>4</v>
      </c>
      <c r="M110" s="27">
        <v>4</v>
      </c>
      <c r="N110" s="1" t="s">
        <v>1044</v>
      </c>
    </row>
    <row r="111" spans="1:14" x14ac:dyDescent="0.2">
      <c r="C111" s="1">
        <v>3</v>
      </c>
      <c r="D111" s="1">
        <v>3</v>
      </c>
      <c r="E111" s="15">
        <f t="shared" si="1"/>
        <v>3</v>
      </c>
      <c r="F111" s="1">
        <v>3</v>
      </c>
      <c r="G111" s="27">
        <v>3</v>
      </c>
      <c r="H111" s="1">
        <v>4</v>
      </c>
      <c r="I111" s="27">
        <v>4</v>
      </c>
      <c r="J111" s="1">
        <v>3</v>
      </c>
      <c r="K111" s="27">
        <v>3</v>
      </c>
      <c r="L111" s="1">
        <v>3</v>
      </c>
      <c r="M111" s="27">
        <v>3</v>
      </c>
      <c r="N111" s="1" t="s">
        <v>303</v>
      </c>
    </row>
    <row r="112" spans="1:14" x14ac:dyDescent="0.2">
      <c r="A112" s="9" t="s">
        <v>1064</v>
      </c>
      <c r="B112" s="9"/>
      <c r="C112">
        <f>SUM(C6:C111)</f>
        <v>413</v>
      </c>
      <c r="D112">
        <f t="shared" ref="D112" si="2">SUM(D6:D111)</f>
        <v>400</v>
      </c>
      <c r="E112" s="17">
        <f t="shared" ref="E112:M112" si="3">SUM(E6:E111)</f>
        <v>406.5</v>
      </c>
      <c r="F112">
        <f t="shared" si="3"/>
        <v>389</v>
      </c>
      <c r="G112" s="17">
        <f t="shared" si="3"/>
        <v>389</v>
      </c>
      <c r="H112">
        <f t="shared" si="3"/>
        <v>432</v>
      </c>
      <c r="I112" s="17">
        <f t="shared" si="3"/>
        <v>432</v>
      </c>
      <c r="J112">
        <f t="shared" si="3"/>
        <v>414</v>
      </c>
      <c r="K112" s="17">
        <f t="shared" si="3"/>
        <v>414</v>
      </c>
      <c r="L112">
        <f t="shared" si="3"/>
        <v>412</v>
      </c>
      <c r="M112" s="17">
        <f t="shared" si="3"/>
        <v>412</v>
      </c>
    </row>
    <row r="113" spans="1:13" x14ac:dyDescent="0.2">
      <c r="A113" s="9" t="s">
        <v>1065</v>
      </c>
      <c r="B113" s="9"/>
      <c r="C113">
        <f>106*5</f>
        <v>530</v>
      </c>
      <c r="D113">
        <f t="shared" ref="D113:M113" si="4">106*5</f>
        <v>530</v>
      </c>
      <c r="E113" s="17">
        <f t="shared" si="4"/>
        <v>530</v>
      </c>
      <c r="F113">
        <f t="shared" si="4"/>
        <v>530</v>
      </c>
      <c r="G113" s="17">
        <f t="shared" si="4"/>
        <v>530</v>
      </c>
      <c r="H113">
        <f t="shared" si="4"/>
        <v>530</v>
      </c>
      <c r="I113" s="17">
        <f t="shared" si="4"/>
        <v>530</v>
      </c>
      <c r="J113">
        <f t="shared" si="4"/>
        <v>530</v>
      </c>
      <c r="K113" s="17">
        <f t="shared" si="4"/>
        <v>530</v>
      </c>
      <c r="L113">
        <f t="shared" si="4"/>
        <v>530</v>
      </c>
      <c r="M113" s="17">
        <f t="shared" si="4"/>
        <v>530</v>
      </c>
    </row>
    <row r="114" spans="1:13" x14ac:dyDescent="0.2">
      <c r="A114" s="9" t="s">
        <v>1066</v>
      </c>
      <c r="B114" s="9"/>
      <c r="C114" s="10">
        <f>C112/C113*100</f>
        <v>77.924528301886795</v>
      </c>
      <c r="D114" s="10">
        <f t="shared" ref="D114:E114" si="5">D112/D113*100</f>
        <v>75.471698113207552</v>
      </c>
      <c r="E114" s="18">
        <f t="shared" si="5"/>
        <v>76.698113207547166</v>
      </c>
      <c r="F114" s="10">
        <f t="shared" ref="F114:M114" si="6">F112/F113*100</f>
        <v>73.396226415094333</v>
      </c>
      <c r="G114" s="18">
        <f t="shared" si="6"/>
        <v>73.396226415094333</v>
      </c>
      <c r="H114" s="10">
        <f t="shared" si="6"/>
        <v>81.509433962264154</v>
      </c>
      <c r="I114" s="18">
        <f t="shared" si="6"/>
        <v>81.509433962264154</v>
      </c>
      <c r="J114" s="10">
        <f t="shared" si="6"/>
        <v>78.113207547169822</v>
      </c>
      <c r="K114" s="18">
        <f t="shared" si="6"/>
        <v>78.113207547169822</v>
      </c>
      <c r="L114" s="10">
        <f t="shared" si="6"/>
        <v>77.735849056603783</v>
      </c>
      <c r="M114" s="18">
        <f t="shared" si="6"/>
        <v>77.735849056603783</v>
      </c>
    </row>
    <row r="118" spans="1:13" x14ac:dyDescent="0.2">
      <c r="C118" s="36" t="s">
        <v>1058</v>
      </c>
      <c r="D118" s="36"/>
      <c r="E118" s="36"/>
      <c r="F118" s="36"/>
    </row>
    <row r="119" spans="1:13" x14ac:dyDescent="0.2">
      <c r="C119" s="24" t="s">
        <v>1096</v>
      </c>
      <c r="D119" s="24" t="s">
        <v>1087</v>
      </c>
      <c r="E119" s="24"/>
      <c r="F119" s="25">
        <f>E114</f>
        <v>76.698113207547166</v>
      </c>
    </row>
    <row r="120" spans="1:13" x14ac:dyDescent="0.2">
      <c r="C120" s="24" t="s">
        <v>1098</v>
      </c>
      <c r="D120" s="24" t="s">
        <v>1088</v>
      </c>
      <c r="E120" s="24"/>
      <c r="F120" s="25">
        <f>G114</f>
        <v>73.396226415094333</v>
      </c>
    </row>
    <row r="121" spans="1:13" x14ac:dyDescent="0.2">
      <c r="C121" s="24" t="s">
        <v>1100</v>
      </c>
      <c r="D121" s="24" t="s">
        <v>1089</v>
      </c>
      <c r="E121" s="24"/>
      <c r="F121" s="25">
        <f>I114</f>
        <v>81.509433962264154</v>
      </c>
    </row>
    <row r="122" spans="1:13" x14ac:dyDescent="0.2">
      <c r="C122" s="24" t="s">
        <v>1102</v>
      </c>
      <c r="D122" s="24" t="s">
        <v>1090</v>
      </c>
      <c r="E122" s="24"/>
      <c r="F122" s="25">
        <f>K114</f>
        <v>78.113207547169822</v>
      </c>
    </row>
    <row r="123" spans="1:13" x14ac:dyDescent="0.2">
      <c r="C123" s="24" t="s">
        <v>1105</v>
      </c>
      <c r="D123" s="40" t="s">
        <v>1091</v>
      </c>
      <c r="E123" s="41"/>
      <c r="F123" s="16">
        <f>M114</f>
        <v>77.735849056603783</v>
      </c>
    </row>
    <row r="124" spans="1:13" x14ac:dyDescent="0.2">
      <c r="C124" s="34" t="s">
        <v>1104</v>
      </c>
      <c r="D124" s="35"/>
      <c r="E124" s="35"/>
      <c r="F124" s="26">
        <f>AVERAGE(F119:F122)</f>
        <v>77.429245283018872</v>
      </c>
    </row>
  </sheetData>
  <mergeCells count="9">
    <mergeCell ref="C118:F118"/>
    <mergeCell ref="C124:E124"/>
    <mergeCell ref="D123:E123"/>
    <mergeCell ref="A1:M2"/>
    <mergeCell ref="L3:L4"/>
    <mergeCell ref="J3:J4"/>
    <mergeCell ref="H3:H4"/>
    <mergeCell ref="F3:F4"/>
    <mergeCell ref="C3:D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F6E5E-2F83-4B81-B737-C1371731D82B}">
  <dimension ref="A1:P133"/>
  <sheetViews>
    <sheetView tabSelected="1" topLeftCell="A114" zoomScale="55" zoomScaleNormal="25" workbookViewId="0">
      <selection activeCell="E132" sqref="E132:F132"/>
    </sheetView>
  </sheetViews>
  <sheetFormatPr defaultRowHeight="12.75" x14ac:dyDescent="0.2"/>
  <cols>
    <col min="15" max="16" width="9.140625" customWidth="1"/>
  </cols>
  <sheetData>
    <row r="1" spans="3:16" x14ac:dyDescent="0.2">
      <c r="C1" s="28" t="s">
        <v>1057</v>
      </c>
      <c r="D1" s="28"/>
      <c r="E1" s="28"/>
      <c r="F1" s="28"/>
      <c r="G1" s="28"/>
      <c r="H1" s="28"/>
      <c r="I1" s="28"/>
      <c r="J1" s="28"/>
      <c r="K1" s="28"/>
      <c r="L1" s="28"/>
    </row>
    <row r="2" spans="3:16" ht="29.45" customHeight="1" x14ac:dyDescent="0.2">
      <c r="C2" s="28"/>
      <c r="D2" s="28"/>
      <c r="E2" s="28"/>
      <c r="F2" s="28"/>
      <c r="G2" s="28"/>
      <c r="H2" s="28"/>
      <c r="I2" s="28"/>
      <c r="J2" s="28"/>
      <c r="K2" s="28"/>
      <c r="L2" s="28"/>
    </row>
    <row r="3" spans="3:16" ht="62.1" customHeight="1" x14ac:dyDescent="0.2">
      <c r="C3" s="11" t="s">
        <v>1086</v>
      </c>
      <c r="D3" s="11"/>
      <c r="E3" s="11" t="s">
        <v>1085</v>
      </c>
      <c r="F3" s="11"/>
      <c r="G3" s="11" t="s">
        <v>1084</v>
      </c>
      <c r="H3" s="11"/>
      <c r="I3" s="11" t="s">
        <v>1083</v>
      </c>
      <c r="J3" s="11"/>
      <c r="K3" s="11" t="s">
        <v>1082</v>
      </c>
      <c r="L3" s="11"/>
      <c r="O3" s="1" t="s">
        <v>42</v>
      </c>
      <c r="P3" s="1" t="s">
        <v>40</v>
      </c>
    </row>
    <row r="4" spans="3:16" x14ac:dyDescent="0.2">
      <c r="C4" s="50" t="s">
        <v>1067</v>
      </c>
      <c r="D4" s="50"/>
      <c r="E4" s="51" t="s">
        <v>1068</v>
      </c>
      <c r="F4" s="51"/>
      <c r="G4" s="52" t="s">
        <v>1069</v>
      </c>
      <c r="H4" s="52"/>
      <c r="I4" s="53" t="s">
        <v>1070</v>
      </c>
      <c r="J4" s="53"/>
      <c r="K4" s="49" t="s">
        <v>1071</v>
      </c>
      <c r="L4" s="49"/>
      <c r="O4" s="1" t="s">
        <v>59</v>
      </c>
      <c r="P4" s="1" t="s">
        <v>57</v>
      </c>
    </row>
    <row r="5" spans="3:16" ht="255" x14ac:dyDescent="0.2">
      <c r="C5" s="12" t="s">
        <v>30</v>
      </c>
      <c r="D5" s="12" t="s">
        <v>31</v>
      </c>
      <c r="E5" s="12" t="s">
        <v>32</v>
      </c>
      <c r="F5" s="12" t="s">
        <v>33</v>
      </c>
      <c r="G5" s="12" t="s">
        <v>34</v>
      </c>
      <c r="H5" s="12" t="s">
        <v>35</v>
      </c>
      <c r="I5" s="12" t="s">
        <v>36</v>
      </c>
      <c r="J5" s="12" t="s">
        <v>37</v>
      </c>
      <c r="K5" s="12" t="s">
        <v>38</v>
      </c>
      <c r="L5" s="12" t="s">
        <v>39</v>
      </c>
      <c r="M5" s="1" t="s">
        <v>41</v>
      </c>
      <c r="N5" s="1" t="s">
        <v>75</v>
      </c>
      <c r="O5" s="1" t="s">
        <v>73</v>
      </c>
    </row>
    <row r="6" spans="3:16" x14ac:dyDescent="0.2">
      <c r="C6" s="1">
        <v>4</v>
      </c>
      <c r="D6" s="1">
        <v>4</v>
      </c>
      <c r="E6" s="1">
        <v>4</v>
      </c>
      <c r="F6" s="1">
        <v>4</v>
      </c>
      <c r="G6" s="1">
        <v>3</v>
      </c>
      <c r="H6" s="1">
        <v>4</v>
      </c>
      <c r="I6" s="1">
        <v>4</v>
      </c>
      <c r="J6" s="1">
        <v>4</v>
      </c>
      <c r="K6" s="1">
        <v>4</v>
      </c>
      <c r="L6" s="1">
        <v>4</v>
      </c>
      <c r="M6" s="1" t="s">
        <v>58</v>
      </c>
      <c r="N6" s="1" t="s">
        <v>90</v>
      </c>
      <c r="O6" s="1" t="s">
        <v>88</v>
      </c>
    </row>
    <row r="7" spans="3:16" x14ac:dyDescent="0.2">
      <c r="C7" s="1">
        <v>4</v>
      </c>
      <c r="D7" s="1">
        <v>5</v>
      </c>
      <c r="E7" s="1">
        <v>5</v>
      </c>
      <c r="F7" s="1">
        <v>4</v>
      </c>
      <c r="G7" s="1">
        <v>5</v>
      </c>
      <c r="H7" s="1">
        <v>4</v>
      </c>
      <c r="I7" s="1">
        <v>5</v>
      </c>
      <c r="J7" s="1">
        <v>5</v>
      </c>
      <c r="K7" s="1">
        <v>5</v>
      </c>
      <c r="L7" s="1">
        <v>4</v>
      </c>
      <c r="M7" s="1" t="s">
        <v>74</v>
      </c>
      <c r="N7" s="1" t="s">
        <v>105</v>
      </c>
      <c r="O7" s="1" t="s">
        <v>103</v>
      </c>
    </row>
    <row r="8" spans="3:16" x14ac:dyDescent="0.2">
      <c r="C8" s="1">
        <v>4</v>
      </c>
      <c r="D8" s="1">
        <v>4</v>
      </c>
      <c r="E8" s="1">
        <v>3</v>
      </c>
      <c r="F8" s="1">
        <v>4</v>
      </c>
      <c r="G8" s="1">
        <v>4</v>
      </c>
      <c r="H8" s="1">
        <v>4</v>
      </c>
      <c r="I8" s="1">
        <v>4</v>
      </c>
      <c r="J8" s="1">
        <v>4</v>
      </c>
      <c r="K8" s="1">
        <v>4</v>
      </c>
      <c r="L8" s="1">
        <v>4</v>
      </c>
      <c r="M8" s="1" t="s">
        <v>89</v>
      </c>
      <c r="N8" s="1" t="s">
        <v>119</v>
      </c>
      <c r="O8" s="1" t="s">
        <v>117</v>
      </c>
    </row>
    <row r="9" spans="3:16" x14ac:dyDescent="0.2">
      <c r="C9" s="1">
        <v>4</v>
      </c>
      <c r="D9" s="1">
        <v>3</v>
      </c>
      <c r="E9" s="1">
        <v>3</v>
      </c>
      <c r="F9" s="1">
        <v>4</v>
      </c>
      <c r="G9" s="1">
        <v>4</v>
      </c>
      <c r="H9" s="1">
        <v>4</v>
      </c>
      <c r="I9" s="1">
        <v>1</v>
      </c>
      <c r="J9" s="1">
        <v>3</v>
      </c>
      <c r="K9" s="1">
        <v>3</v>
      </c>
      <c r="L9" s="1">
        <v>4</v>
      </c>
      <c r="M9" s="1" t="s">
        <v>104</v>
      </c>
      <c r="N9" s="1" t="s">
        <v>128</v>
      </c>
      <c r="O9" s="1" t="s">
        <v>129</v>
      </c>
    </row>
    <row r="10" spans="3:16" x14ac:dyDescent="0.2">
      <c r="C10" s="1">
        <v>4</v>
      </c>
      <c r="D10" s="1">
        <v>3</v>
      </c>
      <c r="E10" s="1">
        <v>3</v>
      </c>
      <c r="F10" s="1">
        <v>4</v>
      </c>
      <c r="G10" s="1">
        <v>3</v>
      </c>
      <c r="H10" s="1">
        <v>4</v>
      </c>
      <c r="I10" s="1">
        <v>3</v>
      </c>
      <c r="J10" s="1">
        <v>4</v>
      </c>
      <c r="K10" s="1">
        <v>3</v>
      </c>
      <c r="L10" s="1">
        <v>3</v>
      </c>
      <c r="M10" s="1" t="s">
        <v>118</v>
      </c>
      <c r="N10" s="1" t="s">
        <v>143</v>
      </c>
      <c r="O10" s="1" t="s">
        <v>141</v>
      </c>
    </row>
    <row r="11" spans="3:16" x14ac:dyDescent="0.2">
      <c r="C11" s="1">
        <v>3</v>
      </c>
      <c r="D11" s="1">
        <v>4</v>
      </c>
      <c r="E11" s="1">
        <v>4</v>
      </c>
      <c r="F11" s="1">
        <v>3</v>
      </c>
      <c r="G11" s="1">
        <v>4</v>
      </c>
      <c r="H11" s="1">
        <v>3</v>
      </c>
      <c r="I11" s="1">
        <v>4</v>
      </c>
      <c r="J11" s="1">
        <v>4</v>
      </c>
      <c r="K11" s="1">
        <v>4</v>
      </c>
      <c r="L11" s="1">
        <v>4</v>
      </c>
      <c r="M11" s="1" t="s">
        <v>130</v>
      </c>
      <c r="N11" s="1" t="s">
        <v>156</v>
      </c>
      <c r="O11" s="1" t="s">
        <v>154</v>
      </c>
    </row>
    <row r="12" spans="3:16" x14ac:dyDescent="0.2">
      <c r="C12" s="1">
        <v>4</v>
      </c>
      <c r="D12" s="1">
        <v>4</v>
      </c>
      <c r="E12" s="1">
        <v>4</v>
      </c>
      <c r="F12" s="1">
        <v>4</v>
      </c>
      <c r="G12" s="1">
        <v>4</v>
      </c>
      <c r="H12" s="1">
        <v>4</v>
      </c>
      <c r="I12" s="1">
        <v>4</v>
      </c>
      <c r="J12" s="1">
        <v>4</v>
      </c>
      <c r="K12" s="1">
        <v>4</v>
      </c>
      <c r="L12" s="1">
        <v>4</v>
      </c>
      <c r="M12" s="1" t="s">
        <v>142</v>
      </c>
      <c r="N12" s="1" t="s">
        <v>166</v>
      </c>
      <c r="O12" s="1" t="s">
        <v>165</v>
      </c>
    </row>
    <row r="13" spans="3:16" x14ac:dyDescent="0.2">
      <c r="C13" s="1">
        <v>4</v>
      </c>
      <c r="D13" s="1">
        <v>4</v>
      </c>
      <c r="E13" s="1">
        <v>4</v>
      </c>
      <c r="F13" s="1">
        <v>5</v>
      </c>
      <c r="G13" s="1">
        <v>5</v>
      </c>
      <c r="H13" s="1">
        <v>5</v>
      </c>
      <c r="I13" s="1">
        <v>4</v>
      </c>
      <c r="J13" s="1">
        <v>5</v>
      </c>
      <c r="K13" s="1">
        <v>4</v>
      </c>
      <c r="L13" s="1">
        <v>5</v>
      </c>
      <c r="M13" s="1" t="s">
        <v>155</v>
      </c>
      <c r="N13" s="1" t="s">
        <v>177</v>
      </c>
      <c r="O13" s="1" t="s">
        <v>175</v>
      </c>
    </row>
    <row r="14" spans="3:16" x14ac:dyDescent="0.2">
      <c r="C14" s="1">
        <v>4</v>
      </c>
      <c r="D14" s="1">
        <v>4</v>
      </c>
      <c r="E14" s="1">
        <v>4</v>
      </c>
      <c r="F14" s="1">
        <v>4</v>
      </c>
      <c r="G14" s="1">
        <v>4</v>
      </c>
      <c r="H14" s="1">
        <v>4</v>
      </c>
      <c r="I14" s="1">
        <v>4</v>
      </c>
      <c r="J14" s="1">
        <v>4</v>
      </c>
      <c r="K14" s="1">
        <v>5</v>
      </c>
      <c r="L14" s="1">
        <v>4</v>
      </c>
      <c r="M14" s="1" t="s">
        <v>118</v>
      </c>
      <c r="N14" s="1" t="s">
        <v>188</v>
      </c>
      <c r="O14" s="1" t="s">
        <v>186</v>
      </c>
    </row>
    <row r="15" spans="3:16" x14ac:dyDescent="0.2">
      <c r="C15" s="1">
        <v>3</v>
      </c>
      <c r="D15" s="1">
        <v>3</v>
      </c>
      <c r="E15" s="1">
        <v>2</v>
      </c>
      <c r="F15" s="1">
        <v>3</v>
      </c>
      <c r="G15" s="1">
        <v>1</v>
      </c>
      <c r="H15" s="1">
        <v>3</v>
      </c>
      <c r="I15" s="1">
        <v>3</v>
      </c>
      <c r="J15" s="1">
        <v>4</v>
      </c>
      <c r="K15" s="1">
        <v>3</v>
      </c>
      <c r="L15" s="1">
        <v>3</v>
      </c>
      <c r="M15" s="1" t="s">
        <v>176</v>
      </c>
      <c r="N15" s="1" t="s">
        <v>200</v>
      </c>
      <c r="O15" s="1" t="s">
        <v>198</v>
      </c>
    </row>
    <row r="16" spans="3:16" x14ac:dyDescent="0.2">
      <c r="C16" s="1">
        <v>5</v>
      </c>
      <c r="D16" s="1">
        <v>5</v>
      </c>
      <c r="E16" s="1">
        <v>3</v>
      </c>
      <c r="F16" s="1">
        <v>3</v>
      </c>
      <c r="G16" s="1">
        <v>3</v>
      </c>
      <c r="H16" s="1">
        <v>4</v>
      </c>
      <c r="I16" s="1">
        <v>4</v>
      </c>
      <c r="J16" s="1">
        <v>4</v>
      </c>
      <c r="K16" s="1">
        <v>2</v>
      </c>
      <c r="L16" s="1">
        <v>5</v>
      </c>
      <c r="M16" s="1" t="s">
        <v>187</v>
      </c>
      <c r="N16" s="1" t="s">
        <v>211</v>
      </c>
      <c r="O16" s="1" t="s">
        <v>73</v>
      </c>
    </row>
    <row r="17" spans="3:15" x14ac:dyDescent="0.2">
      <c r="C17" s="1">
        <v>4</v>
      </c>
      <c r="D17" s="1">
        <v>4</v>
      </c>
      <c r="E17" s="1">
        <v>4</v>
      </c>
      <c r="F17" s="1">
        <v>4</v>
      </c>
      <c r="G17" s="1">
        <v>4</v>
      </c>
      <c r="H17" s="1">
        <v>4</v>
      </c>
      <c r="I17" s="1">
        <v>4</v>
      </c>
      <c r="J17" s="1">
        <v>4</v>
      </c>
      <c r="K17" s="1">
        <v>4</v>
      </c>
      <c r="L17" s="1">
        <v>4</v>
      </c>
      <c r="M17" s="1" t="s">
        <v>199</v>
      </c>
      <c r="N17" s="1" t="s">
        <v>222</v>
      </c>
      <c r="O17" s="1" t="s">
        <v>220</v>
      </c>
    </row>
    <row r="18" spans="3:15" x14ac:dyDescent="0.2">
      <c r="C18" s="1">
        <v>4</v>
      </c>
      <c r="D18" s="1">
        <v>4</v>
      </c>
      <c r="E18" s="1">
        <v>5</v>
      </c>
      <c r="F18" s="1">
        <v>4</v>
      </c>
      <c r="G18" s="1">
        <v>5</v>
      </c>
      <c r="H18" s="1">
        <v>4</v>
      </c>
      <c r="I18" s="1">
        <v>4</v>
      </c>
      <c r="J18" s="1">
        <v>5</v>
      </c>
      <c r="K18" s="1">
        <v>4</v>
      </c>
      <c r="L18" s="1">
        <v>5</v>
      </c>
      <c r="M18" s="1" t="s">
        <v>210</v>
      </c>
      <c r="N18" s="1" t="s">
        <v>138</v>
      </c>
      <c r="O18" s="1" t="s">
        <v>233</v>
      </c>
    </row>
    <row r="19" spans="3:15" x14ac:dyDescent="0.2">
      <c r="C19" s="1">
        <v>5</v>
      </c>
      <c r="D19" s="1">
        <v>5</v>
      </c>
      <c r="E19" s="1">
        <v>5</v>
      </c>
      <c r="F19" s="1">
        <v>5</v>
      </c>
      <c r="G19" s="1">
        <v>5</v>
      </c>
      <c r="H19" s="1">
        <v>5</v>
      </c>
      <c r="I19" s="1">
        <v>5</v>
      </c>
      <c r="J19" s="1">
        <v>5</v>
      </c>
      <c r="K19" s="1">
        <v>5</v>
      </c>
      <c r="L19" s="1">
        <v>5</v>
      </c>
      <c r="M19" s="1" t="s">
        <v>221</v>
      </c>
      <c r="N19" s="1" t="s">
        <v>138</v>
      </c>
      <c r="O19" s="1" t="s">
        <v>245</v>
      </c>
    </row>
    <row r="20" spans="3:15" x14ac:dyDescent="0.2">
      <c r="C20" s="1">
        <v>3</v>
      </c>
      <c r="D20" s="1">
        <v>3</v>
      </c>
      <c r="E20" s="1">
        <v>3</v>
      </c>
      <c r="F20" s="1">
        <v>3</v>
      </c>
      <c r="G20" s="1">
        <v>3</v>
      </c>
      <c r="H20" s="1">
        <v>3</v>
      </c>
      <c r="I20" s="1">
        <v>4</v>
      </c>
      <c r="J20" s="1">
        <v>3</v>
      </c>
      <c r="K20" s="1">
        <v>3</v>
      </c>
      <c r="L20" s="1">
        <v>3</v>
      </c>
      <c r="M20" s="1" t="s">
        <v>234</v>
      </c>
      <c r="N20" s="1" t="s">
        <v>128</v>
      </c>
      <c r="O20" s="1" t="s">
        <v>257</v>
      </c>
    </row>
    <row r="21" spans="3:15" x14ac:dyDescent="0.2">
      <c r="C21" s="1">
        <v>3</v>
      </c>
      <c r="D21" s="1">
        <v>3</v>
      </c>
      <c r="E21" s="1">
        <v>5</v>
      </c>
      <c r="F21" s="1">
        <v>4</v>
      </c>
      <c r="G21" s="1">
        <v>4</v>
      </c>
      <c r="H21" s="1">
        <v>4</v>
      </c>
      <c r="I21" s="1">
        <v>4</v>
      </c>
      <c r="J21" s="1">
        <v>3</v>
      </c>
      <c r="K21" s="1">
        <v>4</v>
      </c>
      <c r="L21" s="1">
        <v>3</v>
      </c>
      <c r="M21" s="1" t="s">
        <v>246</v>
      </c>
      <c r="N21" s="1" t="s">
        <v>268</v>
      </c>
      <c r="O21" s="1" t="s">
        <v>266</v>
      </c>
    </row>
    <row r="22" spans="3:15" x14ac:dyDescent="0.2">
      <c r="C22" s="1">
        <v>4</v>
      </c>
      <c r="D22" s="1">
        <v>3</v>
      </c>
      <c r="E22" s="1">
        <v>3</v>
      </c>
      <c r="F22" s="1">
        <v>4</v>
      </c>
      <c r="G22" s="1">
        <v>4</v>
      </c>
      <c r="H22" s="1">
        <v>4</v>
      </c>
      <c r="I22" s="1">
        <v>2</v>
      </c>
      <c r="J22" s="1">
        <v>4</v>
      </c>
      <c r="K22" s="1">
        <v>4</v>
      </c>
      <c r="L22" s="1">
        <v>4</v>
      </c>
      <c r="M22" s="1" t="s">
        <v>257</v>
      </c>
      <c r="N22" s="1" t="s">
        <v>276</v>
      </c>
      <c r="O22" s="1" t="s">
        <v>274</v>
      </c>
    </row>
    <row r="23" spans="3:15" x14ac:dyDescent="0.2">
      <c r="C23" s="1">
        <v>3</v>
      </c>
      <c r="D23" s="1">
        <v>3</v>
      </c>
      <c r="E23" s="1">
        <v>2</v>
      </c>
      <c r="F23" s="1">
        <v>3</v>
      </c>
      <c r="G23" s="1">
        <v>4</v>
      </c>
      <c r="H23" s="1">
        <v>1</v>
      </c>
      <c r="I23" s="1">
        <v>2</v>
      </c>
      <c r="J23" s="1">
        <v>1</v>
      </c>
      <c r="K23" s="1">
        <v>3</v>
      </c>
      <c r="L23" s="1">
        <v>5</v>
      </c>
      <c r="M23" s="1" t="s">
        <v>267</v>
      </c>
      <c r="N23" s="1" t="s">
        <v>288</v>
      </c>
      <c r="O23" s="1" t="s">
        <v>286</v>
      </c>
    </row>
    <row r="24" spans="3:15" x14ac:dyDescent="0.2">
      <c r="C24" s="1">
        <v>3</v>
      </c>
      <c r="D24" s="1">
        <v>3</v>
      </c>
      <c r="E24" s="1">
        <v>3</v>
      </c>
      <c r="F24" s="1">
        <v>4</v>
      </c>
      <c r="G24" s="1">
        <v>1</v>
      </c>
      <c r="H24" s="1">
        <v>1</v>
      </c>
      <c r="I24" s="1">
        <v>2</v>
      </c>
      <c r="J24" s="1">
        <v>3</v>
      </c>
      <c r="K24" s="1">
        <v>3</v>
      </c>
      <c r="L24" s="1">
        <v>4</v>
      </c>
      <c r="M24" s="1" t="s">
        <v>275</v>
      </c>
      <c r="N24" s="1" t="s">
        <v>296</v>
      </c>
      <c r="O24" s="1" t="s">
        <v>294</v>
      </c>
    </row>
    <row r="25" spans="3:15" x14ac:dyDescent="0.2">
      <c r="C25" s="1">
        <v>3</v>
      </c>
      <c r="D25" s="1">
        <v>3</v>
      </c>
      <c r="E25" s="1">
        <v>3</v>
      </c>
      <c r="F25" s="1">
        <v>3</v>
      </c>
      <c r="G25" s="1">
        <v>3</v>
      </c>
      <c r="H25" s="1">
        <v>3</v>
      </c>
      <c r="I25" s="1">
        <v>4</v>
      </c>
      <c r="J25" s="1">
        <v>3</v>
      </c>
      <c r="K25" s="1">
        <v>3</v>
      </c>
      <c r="L25" s="1">
        <v>4</v>
      </c>
      <c r="M25" s="1" t="s">
        <v>287</v>
      </c>
      <c r="N25" s="1" t="s">
        <v>306</v>
      </c>
      <c r="O25" s="1" t="s">
        <v>304</v>
      </c>
    </row>
    <row r="26" spans="3:15" x14ac:dyDescent="0.2">
      <c r="C26" s="1">
        <v>4</v>
      </c>
      <c r="D26" s="1">
        <v>4</v>
      </c>
      <c r="E26" s="1">
        <v>4</v>
      </c>
      <c r="F26" s="1">
        <v>4</v>
      </c>
      <c r="G26" s="1">
        <v>4</v>
      </c>
      <c r="H26" s="1">
        <v>4</v>
      </c>
      <c r="I26" s="1">
        <v>4</v>
      </c>
      <c r="J26" s="1">
        <v>4</v>
      </c>
      <c r="K26" s="1">
        <v>4</v>
      </c>
      <c r="L26" s="1">
        <v>4</v>
      </c>
      <c r="M26" s="1" t="s">
        <v>295</v>
      </c>
      <c r="N26" s="1" t="s">
        <v>317</v>
      </c>
      <c r="O26" s="1" t="s">
        <v>315</v>
      </c>
    </row>
    <row r="27" spans="3:15" x14ac:dyDescent="0.2">
      <c r="C27" s="1">
        <v>4</v>
      </c>
      <c r="D27" s="1">
        <v>3</v>
      </c>
      <c r="E27" s="1">
        <v>2</v>
      </c>
      <c r="F27" s="1">
        <v>3</v>
      </c>
      <c r="G27" s="1">
        <v>3</v>
      </c>
      <c r="H27" s="1">
        <v>3</v>
      </c>
      <c r="I27" s="1">
        <v>4</v>
      </c>
      <c r="J27" s="1">
        <v>3</v>
      </c>
      <c r="K27" s="1">
        <v>2</v>
      </c>
      <c r="L27" s="1">
        <v>5</v>
      </c>
      <c r="M27" s="1" t="s">
        <v>305</v>
      </c>
      <c r="N27" s="1" t="s">
        <v>138</v>
      </c>
      <c r="O27" s="1" t="s">
        <v>327</v>
      </c>
    </row>
    <row r="28" spans="3:15" x14ac:dyDescent="0.2">
      <c r="C28" s="1">
        <v>3</v>
      </c>
      <c r="D28" s="1">
        <v>3</v>
      </c>
      <c r="E28" s="1">
        <v>3</v>
      </c>
      <c r="F28" s="1">
        <v>3</v>
      </c>
      <c r="G28" s="1">
        <v>3</v>
      </c>
      <c r="H28" s="1">
        <v>3</v>
      </c>
      <c r="I28" s="1">
        <v>3</v>
      </c>
      <c r="J28" s="1">
        <v>3</v>
      </c>
      <c r="K28" s="1">
        <v>3</v>
      </c>
      <c r="L28" s="1">
        <v>3</v>
      </c>
      <c r="M28" s="1" t="s">
        <v>316</v>
      </c>
      <c r="N28" s="1" t="s">
        <v>338</v>
      </c>
      <c r="O28" s="1" t="s">
        <v>336</v>
      </c>
    </row>
    <row r="29" spans="3:15" x14ac:dyDescent="0.2">
      <c r="C29" s="1">
        <v>4</v>
      </c>
      <c r="D29" s="1">
        <v>4</v>
      </c>
      <c r="E29" s="1">
        <v>4</v>
      </c>
      <c r="F29" s="1">
        <v>4</v>
      </c>
      <c r="G29" s="1">
        <v>4</v>
      </c>
      <c r="H29" s="1">
        <v>4</v>
      </c>
      <c r="I29" s="1">
        <v>4</v>
      </c>
      <c r="J29" s="1">
        <v>4</v>
      </c>
      <c r="K29" s="1">
        <v>4</v>
      </c>
      <c r="L29" s="1">
        <v>4</v>
      </c>
      <c r="M29" s="1" t="s">
        <v>327</v>
      </c>
      <c r="N29" s="1" t="s">
        <v>347</v>
      </c>
      <c r="O29" s="1" t="s">
        <v>345</v>
      </c>
    </row>
    <row r="30" spans="3:15" x14ac:dyDescent="0.2">
      <c r="C30" s="1">
        <v>5</v>
      </c>
      <c r="D30" s="1">
        <v>4</v>
      </c>
      <c r="E30" s="1">
        <v>5</v>
      </c>
      <c r="F30" s="1">
        <v>5</v>
      </c>
      <c r="G30" s="1">
        <v>5</v>
      </c>
      <c r="H30" s="1">
        <v>5</v>
      </c>
      <c r="I30" s="1">
        <v>4</v>
      </c>
      <c r="J30" s="1">
        <v>5</v>
      </c>
      <c r="K30" s="1">
        <v>5</v>
      </c>
      <c r="L30" s="1">
        <v>4</v>
      </c>
      <c r="M30" s="1" t="s">
        <v>337</v>
      </c>
      <c r="N30" s="1" t="s">
        <v>138</v>
      </c>
      <c r="O30" s="1" t="s">
        <v>356</v>
      </c>
    </row>
    <row r="31" spans="3:15" x14ac:dyDescent="0.2">
      <c r="C31" s="1">
        <v>3</v>
      </c>
      <c r="D31" s="1">
        <v>3</v>
      </c>
      <c r="E31" s="1">
        <v>3</v>
      </c>
      <c r="F31" s="1">
        <v>3</v>
      </c>
      <c r="G31" s="1">
        <v>3</v>
      </c>
      <c r="H31" s="1">
        <v>3</v>
      </c>
      <c r="I31" s="1">
        <v>3</v>
      </c>
      <c r="J31" s="1">
        <v>3</v>
      </c>
      <c r="K31" s="1">
        <v>3</v>
      </c>
      <c r="L31" s="1">
        <v>3</v>
      </c>
      <c r="M31" s="1" t="s">
        <v>346</v>
      </c>
      <c r="N31" s="1" t="s">
        <v>366</v>
      </c>
      <c r="O31" s="1" t="s">
        <v>365</v>
      </c>
    </row>
    <row r="32" spans="3:15" x14ac:dyDescent="0.2">
      <c r="C32" s="1">
        <v>4</v>
      </c>
      <c r="D32" s="1">
        <v>4</v>
      </c>
      <c r="E32" s="1">
        <v>4</v>
      </c>
      <c r="F32" s="1">
        <v>5</v>
      </c>
      <c r="G32" s="1">
        <v>4</v>
      </c>
      <c r="H32" s="1">
        <v>4</v>
      </c>
      <c r="I32" s="1">
        <v>4</v>
      </c>
      <c r="J32" s="1">
        <v>4</v>
      </c>
      <c r="K32" s="1">
        <v>4</v>
      </c>
      <c r="L32" s="1">
        <v>4</v>
      </c>
      <c r="M32" s="1" t="s">
        <v>357</v>
      </c>
      <c r="N32" s="1" t="s">
        <v>163</v>
      </c>
      <c r="O32" s="1" t="s">
        <v>377</v>
      </c>
    </row>
    <row r="33" spans="3:15" x14ac:dyDescent="0.2">
      <c r="C33" s="1">
        <v>4</v>
      </c>
      <c r="D33" s="1">
        <v>4</v>
      </c>
      <c r="E33" s="1">
        <v>4</v>
      </c>
      <c r="F33" s="1">
        <v>3</v>
      </c>
      <c r="G33" s="1">
        <v>3</v>
      </c>
      <c r="H33" s="1">
        <v>3</v>
      </c>
      <c r="I33" s="1">
        <v>4</v>
      </c>
      <c r="J33" s="1">
        <v>3</v>
      </c>
      <c r="K33" s="1">
        <v>4</v>
      </c>
      <c r="L33" s="1">
        <v>4</v>
      </c>
      <c r="M33" s="1" t="s">
        <v>346</v>
      </c>
      <c r="N33" s="1" t="s">
        <v>153</v>
      </c>
      <c r="O33" s="1" t="s">
        <v>385</v>
      </c>
    </row>
    <row r="34" spans="3:15" x14ac:dyDescent="0.2">
      <c r="C34" s="1">
        <v>3</v>
      </c>
      <c r="D34" s="1">
        <v>4</v>
      </c>
      <c r="E34" s="1">
        <v>3</v>
      </c>
      <c r="F34" s="1">
        <v>3</v>
      </c>
      <c r="G34" s="1">
        <v>3</v>
      </c>
      <c r="H34" s="1">
        <v>3</v>
      </c>
      <c r="I34" s="1">
        <v>3</v>
      </c>
      <c r="J34" s="1">
        <v>3</v>
      </c>
      <c r="K34" s="1">
        <v>3</v>
      </c>
      <c r="L34" s="1">
        <v>3</v>
      </c>
      <c r="M34" s="1" t="s">
        <v>118</v>
      </c>
      <c r="N34" s="1" t="s">
        <v>397</v>
      </c>
      <c r="O34" s="1" t="s">
        <v>395</v>
      </c>
    </row>
    <row r="35" spans="3:15" x14ac:dyDescent="0.2">
      <c r="C35" s="1">
        <v>3</v>
      </c>
      <c r="D35" s="1">
        <v>3</v>
      </c>
      <c r="E35" s="1">
        <v>3</v>
      </c>
      <c r="F35" s="1">
        <v>3</v>
      </c>
      <c r="G35" s="1">
        <v>4</v>
      </c>
      <c r="H35" s="1">
        <v>3</v>
      </c>
      <c r="I35" s="1">
        <v>4</v>
      </c>
      <c r="J35" s="1">
        <v>3</v>
      </c>
      <c r="K35" s="1">
        <v>3</v>
      </c>
      <c r="L35" s="1">
        <v>3</v>
      </c>
      <c r="M35" s="1" t="s">
        <v>386</v>
      </c>
      <c r="N35" s="1" t="s">
        <v>243</v>
      </c>
      <c r="O35" s="1" t="s">
        <v>405</v>
      </c>
    </row>
    <row r="36" spans="3:15" x14ac:dyDescent="0.2">
      <c r="C36" s="1">
        <v>5</v>
      </c>
      <c r="D36" s="1">
        <v>4</v>
      </c>
      <c r="E36" s="1">
        <v>4</v>
      </c>
      <c r="F36" s="1">
        <v>5</v>
      </c>
      <c r="G36" s="1">
        <v>4</v>
      </c>
      <c r="H36" s="1">
        <v>5</v>
      </c>
      <c r="I36" s="1">
        <v>5</v>
      </c>
      <c r="J36" s="1">
        <v>5</v>
      </c>
      <c r="K36" s="1">
        <v>5</v>
      </c>
      <c r="L36" s="1">
        <v>5</v>
      </c>
      <c r="M36" s="1" t="s">
        <v>396</v>
      </c>
      <c r="N36" s="1" t="s">
        <v>417</v>
      </c>
      <c r="O36" s="1" t="s">
        <v>415</v>
      </c>
    </row>
    <row r="37" spans="3:15" x14ac:dyDescent="0.2">
      <c r="C37" s="1">
        <v>4</v>
      </c>
      <c r="D37" s="1">
        <v>4</v>
      </c>
      <c r="E37" s="1">
        <v>4</v>
      </c>
      <c r="F37" s="1">
        <v>4</v>
      </c>
      <c r="G37" s="1">
        <v>4</v>
      </c>
      <c r="H37" s="1">
        <v>3</v>
      </c>
      <c r="I37" s="1">
        <v>4</v>
      </c>
      <c r="J37" s="1">
        <v>4</v>
      </c>
      <c r="K37" s="1">
        <v>4</v>
      </c>
      <c r="L37" s="1">
        <v>4</v>
      </c>
      <c r="M37" s="1" t="s">
        <v>400</v>
      </c>
      <c r="N37" s="1" t="s">
        <v>427</v>
      </c>
      <c r="O37" s="1" t="s">
        <v>425</v>
      </c>
    </row>
    <row r="38" spans="3:15" x14ac:dyDescent="0.2">
      <c r="C38" s="1">
        <v>4</v>
      </c>
      <c r="D38" s="1">
        <v>4</v>
      </c>
      <c r="E38" s="1">
        <v>4</v>
      </c>
      <c r="F38" s="1">
        <v>4</v>
      </c>
      <c r="G38" s="1">
        <v>4</v>
      </c>
      <c r="H38" s="1">
        <v>4</v>
      </c>
      <c r="I38" s="1">
        <v>4</v>
      </c>
      <c r="J38" s="1">
        <v>5</v>
      </c>
      <c r="K38" s="1">
        <v>4</v>
      </c>
      <c r="L38" s="1">
        <v>4</v>
      </c>
      <c r="M38" s="1" t="s">
        <v>416</v>
      </c>
      <c r="N38" s="1" t="s">
        <v>138</v>
      </c>
      <c r="O38" s="1" t="s">
        <v>437</v>
      </c>
    </row>
    <row r="39" spans="3:15" x14ac:dyDescent="0.2">
      <c r="C39" s="1">
        <v>4</v>
      </c>
      <c r="D39" s="1">
        <v>4</v>
      </c>
      <c r="E39" s="1">
        <v>4</v>
      </c>
      <c r="F39" s="1">
        <v>4</v>
      </c>
      <c r="G39" s="1">
        <v>4</v>
      </c>
      <c r="H39" s="1">
        <v>3</v>
      </c>
      <c r="I39" s="1">
        <v>4</v>
      </c>
      <c r="J39" s="1">
        <v>4</v>
      </c>
      <c r="K39" s="1">
        <v>4</v>
      </c>
      <c r="L39" s="1">
        <v>4</v>
      </c>
      <c r="M39" s="1" t="s">
        <v>426</v>
      </c>
      <c r="N39" s="1" t="s">
        <v>450</v>
      </c>
      <c r="O39" s="1" t="s">
        <v>448</v>
      </c>
    </row>
    <row r="40" spans="3:15" x14ac:dyDescent="0.2">
      <c r="C40" s="1">
        <v>4</v>
      </c>
      <c r="D40" s="1">
        <v>4</v>
      </c>
      <c r="E40" s="1">
        <v>5</v>
      </c>
      <c r="F40" s="1">
        <v>5</v>
      </c>
      <c r="G40" s="1">
        <v>5</v>
      </c>
      <c r="H40" s="1">
        <v>5</v>
      </c>
      <c r="I40" s="1">
        <v>5</v>
      </c>
      <c r="J40" s="1">
        <v>5</v>
      </c>
      <c r="K40" s="1">
        <v>5</v>
      </c>
      <c r="L40" s="1">
        <v>5</v>
      </c>
      <c r="M40" s="1" t="s">
        <v>438</v>
      </c>
      <c r="N40" s="1" t="s">
        <v>461</v>
      </c>
      <c r="O40" s="1" t="s">
        <v>459</v>
      </c>
    </row>
    <row r="41" spans="3:15" x14ac:dyDescent="0.2">
      <c r="C41" s="1">
        <v>3</v>
      </c>
      <c r="D41" s="1">
        <v>3</v>
      </c>
      <c r="E41" s="1">
        <v>4</v>
      </c>
      <c r="F41" s="1">
        <v>2</v>
      </c>
      <c r="G41" s="1">
        <v>1</v>
      </c>
      <c r="H41" s="1">
        <v>1</v>
      </c>
      <c r="I41" s="1">
        <v>4</v>
      </c>
      <c r="J41" s="1">
        <v>3</v>
      </c>
      <c r="K41" s="1">
        <v>3</v>
      </c>
      <c r="L41" s="1">
        <v>3</v>
      </c>
      <c r="M41" s="1" t="s">
        <v>449</v>
      </c>
      <c r="N41" s="1" t="s">
        <v>471</v>
      </c>
      <c r="O41" s="1" t="s">
        <v>385</v>
      </c>
    </row>
    <row r="42" spans="3:15" x14ac:dyDescent="0.2">
      <c r="C42" s="1">
        <v>5</v>
      </c>
      <c r="D42" s="1">
        <v>5</v>
      </c>
      <c r="E42" s="1">
        <v>5</v>
      </c>
      <c r="F42" s="1">
        <v>5</v>
      </c>
      <c r="G42" s="1">
        <v>4</v>
      </c>
      <c r="H42" s="1">
        <v>5</v>
      </c>
      <c r="I42" s="1">
        <v>5</v>
      </c>
      <c r="J42" s="1">
        <v>5</v>
      </c>
      <c r="K42" s="1">
        <v>5</v>
      </c>
      <c r="L42" s="1">
        <v>5</v>
      </c>
      <c r="M42" s="1" t="s">
        <v>460</v>
      </c>
      <c r="N42" s="1" t="s">
        <v>481</v>
      </c>
      <c r="O42" s="1" t="s">
        <v>480</v>
      </c>
    </row>
    <row r="43" spans="3:15" x14ac:dyDescent="0.2">
      <c r="C43" s="1">
        <v>4</v>
      </c>
      <c r="D43" s="1">
        <v>4</v>
      </c>
      <c r="E43" s="1">
        <v>4</v>
      </c>
      <c r="F43" s="1">
        <v>4</v>
      </c>
      <c r="G43" s="1">
        <v>4</v>
      </c>
      <c r="H43" s="1">
        <v>4</v>
      </c>
      <c r="I43" s="1">
        <v>4</v>
      </c>
      <c r="J43" s="1">
        <v>4</v>
      </c>
      <c r="K43" s="1">
        <v>4</v>
      </c>
      <c r="L43" s="1">
        <v>4</v>
      </c>
      <c r="M43" s="1" t="s">
        <v>73</v>
      </c>
      <c r="N43" s="1" t="s">
        <v>138</v>
      </c>
      <c r="O43" s="1" t="s">
        <v>345</v>
      </c>
    </row>
    <row r="44" spans="3:15" x14ac:dyDescent="0.2">
      <c r="C44" s="1">
        <v>4</v>
      </c>
      <c r="D44" s="1">
        <v>4</v>
      </c>
      <c r="E44" s="1">
        <v>4</v>
      </c>
      <c r="F44" s="1">
        <v>3</v>
      </c>
      <c r="G44" s="1">
        <v>3</v>
      </c>
      <c r="H44" s="1">
        <v>4</v>
      </c>
      <c r="I44" s="1">
        <v>4</v>
      </c>
      <c r="J44" s="1">
        <v>4</v>
      </c>
      <c r="K44" s="1">
        <v>4</v>
      </c>
      <c r="L44" s="1">
        <v>4</v>
      </c>
      <c r="M44" s="1" t="s">
        <v>479</v>
      </c>
      <c r="N44" s="1" t="s">
        <v>498</v>
      </c>
      <c r="O44" s="1" t="s">
        <v>496</v>
      </c>
    </row>
    <row r="45" spans="3:15" x14ac:dyDescent="0.2">
      <c r="C45" s="1">
        <v>2</v>
      </c>
      <c r="D45" s="1">
        <v>3</v>
      </c>
      <c r="E45" s="1">
        <v>3</v>
      </c>
      <c r="F45" s="1">
        <v>4</v>
      </c>
      <c r="G45" s="1">
        <v>3</v>
      </c>
      <c r="H45" s="1">
        <v>5</v>
      </c>
      <c r="I45" s="1">
        <v>3</v>
      </c>
      <c r="J45" s="1">
        <v>5</v>
      </c>
      <c r="K45" s="1">
        <v>3</v>
      </c>
      <c r="L45" s="1">
        <v>4</v>
      </c>
      <c r="M45" s="1" t="s">
        <v>488</v>
      </c>
      <c r="N45" s="1" t="s">
        <v>507</v>
      </c>
      <c r="O45" s="1" t="s">
        <v>505</v>
      </c>
    </row>
    <row r="46" spans="3:15" x14ac:dyDescent="0.2">
      <c r="C46" s="1">
        <v>4</v>
      </c>
      <c r="D46" s="1">
        <v>4</v>
      </c>
      <c r="E46" s="1">
        <v>4</v>
      </c>
      <c r="F46" s="1">
        <v>4</v>
      </c>
      <c r="G46" s="1">
        <v>4</v>
      </c>
      <c r="H46" s="1">
        <v>4</v>
      </c>
      <c r="I46" s="1">
        <v>4</v>
      </c>
      <c r="J46" s="1">
        <v>4</v>
      </c>
      <c r="K46" s="1">
        <v>4</v>
      </c>
      <c r="L46" s="1">
        <v>4</v>
      </c>
      <c r="M46" s="1" t="s">
        <v>497</v>
      </c>
      <c r="N46" s="1" t="s">
        <v>513</v>
      </c>
      <c r="O46" s="1" t="s">
        <v>512</v>
      </c>
    </row>
    <row r="47" spans="3:15" x14ac:dyDescent="0.2">
      <c r="C47" s="1">
        <v>5</v>
      </c>
      <c r="D47" s="1">
        <v>5</v>
      </c>
      <c r="E47" s="1">
        <v>5</v>
      </c>
      <c r="F47" s="1">
        <v>5</v>
      </c>
      <c r="G47" s="1">
        <v>5</v>
      </c>
      <c r="H47" s="1">
        <v>5</v>
      </c>
      <c r="I47" s="1">
        <v>5</v>
      </c>
      <c r="J47" s="1">
        <v>5</v>
      </c>
      <c r="K47" s="1">
        <v>5</v>
      </c>
      <c r="L47" s="1">
        <v>5</v>
      </c>
      <c r="M47" s="1" t="s">
        <v>506</v>
      </c>
      <c r="N47" s="1" t="s">
        <v>523</v>
      </c>
      <c r="O47" s="1" t="s">
        <v>327</v>
      </c>
    </row>
    <row r="48" spans="3:15" x14ac:dyDescent="0.2">
      <c r="C48" s="1">
        <v>5</v>
      </c>
      <c r="D48" s="1">
        <v>5</v>
      </c>
      <c r="E48" s="1">
        <v>5</v>
      </c>
      <c r="F48" s="1">
        <v>5</v>
      </c>
      <c r="G48" s="1">
        <v>5</v>
      </c>
      <c r="H48" s="1">
        <v>5</v>
      </c>
      <c r="I48" s="1">
        <v>5</v>
      </c>
      <c r="J48" s="1">
        <v>5</v>
      </c>
      <c r="K48" s="1">
        <v>5</v>
      </c>
      <c r="L48" s="1">
        <v>5</v>
      </c>
      <c r="M48" s="1" t="s">
        <v>169</v>
      </c>
      <c r="N48" s="1" t="s">
        <v>528</v>
      </c>
      <c r="O48" s="1" t="s">
        <v>528</v>
      </c>
    </row>
    <row r="49" spans="3:15" x14ac:dyDescent="0.2">
      <c r="C49" s="1">
        <v>4</v>
      </c>
      <c r="D49" s="1">
        <v>4</v>
      </c>
      <c r="E49" s="1">
        <v>4</v>
      </c>
      <c r="F49" s="1">
        <v>4</v>
      </c>
      <c r="G49" s="1">
        <v>4</v>
      </c>
      <c r="H49" s="1">
        <v>4</v>
      </c>
      <c r="I49" s="1">
        <v>4</v>
      </c>
      <c r="J49" s="1">
        <v>4</v>
      </c>
      <c r="K49" s="1">
        <v>4</v>
      </c>
      <c r="L49" s="1">
        <v>4</v>
      </c>
      <c r="M49" s="1" t="s">
        <v>522</v>
      </c>
      <c r="N49" s="1" t="s">
        <v>535</v>
      </c>
      <c r="O49" s="1" t="s">
        <v>533</v>
      </c>
    </row>
    <row r="50" spans="3:15" x14ac:dyDescent="0.2">
      <c r="C50" s="1">
        <v>1</v>
      </c>
      <c r="D50" s="1">
        <v>1</v>
      </c>
      <c r="E50" s="1">
        <v>1</v>
      </c>
      <c r="F50" s="1">
        <v>1</v>
      </c>
      <c r="G50" s="1">
        <v>1</v>
      </c>
      <c r="H50" s="1">
        <v>1</v>
      </c>
      <c r="I50" s="1">
        <v>1</v>
      </c>
      <c r="J50" s="1">
        <v>1</v>
      </c>
      <c r="K50" s="1">
        <v>1</v>
      </c>
      <c r="L50" s="1">
        <v>1</v>
      </c>
      <c r="M50" s="1" t="s">
        <v>528</v>
      </c>
      <c r="N50" s="1" t="s">
        <v>546</v>
      </c>
      <c r="O50" s="1" t="s">
        <v>544</v>
      </c>
    </row>
    <row r="51" spans="3:15" x14ac:dyDescent="0.2">
      <c r="C51" s="1">
        <v>5</v>
      </c>
      <c r="D51" s="1">
        <v>4</v>
      </c>
      <c r="E51" s="1">
        <v>4</v>
      </c>
      <c r="F51" s="1">
        <v>4</v>
      </c>
      <c r="G51" s="1">
        <v>4</v>
      </c>
      <c r="H51" s="1">
        <v>4</v>
      </c>
      <c r="I51" s="1">
        <v>4</v>
      </c>
      <c r="J51" s="1">
        <v>4</v>
      </c>
      <c r="K51" s="1">
        <v>4</v>
      </c>
      <c r="L51" s="1">
        <v>5</v>
      </c>
      <c r="M51" s="1" t="s">
        <v>534</v>
      </c>
      <c r="N51" s="1" t="s">
        <v>555</v>
      </c>
      <c r="O51" s="1" t="s">
        <v>554</v>
      </c>
    </row>
    <row r="52" spans="3:15" x14ac:dyDescent="0.2">
      <c r="C52" s="1">
        <v>3</v>
      </c>
      <c r="D52" s="1">
        <v>3</v>
      </c>
      <c r="E52" s="1">
        <v>3</v>
      </c>
      <c r="F52" s="1">
        <v>3</v>
      </c>
      <c r="G52" s="1">
        <v>3</v>
      </c>
      <c r="H52" s="1">
        <v>3</v>
      </c>
      <c r="I52" s="1">
        <v>3</v>
      </c>
      <c r="J52" s="1">
        <v>3</v>
      </c>
      <c r="K52" s="1">
        <v>3</v>
      </c>
      <c r="L52" s="1">
        <v>3</v>
      </c>
      <c r="M52" s="1" t="s">
        <v>545</v>
      </c>
      <c r="N52" s="1" t="s">
        <v>563</v>
      </c>
      <c r="O52" s="1" t="s">
        <v>562</v>
      </c>
    </row>
    <row r="53" spans="3:15" x14ac:dyDescent="0.2">
      <c r="C53" s="1">
        <v>4</v>
      </c>
      <c r="D53" s="1">
        <v>4</v>
      </c>
      <c r="E53" s="1">
        <v>4</v>
      </c>
      <c r="F53" s="1">
        <v>4</v>
      </c>
      <c r="G53" s="1">
        <v>4</v>
      </c>
      <c r="H53" s="1">
        <v>4</v>
      </c>
      <c r="I53" s="1">
        <v>4</v>
      </c>
      <c r="J53" s="1">
        <v>4</v>
      </c>
      <c r="K53" s="1">
        <v>4</v>
      </c>
      <c r="L53" s="1">
        <v>5</v>
      </c>
      <c r="M53" s="1" t="s">
        <v>257</v>
      </c>
      <c r="N53" s="1" t="s">
        <v>573</v>
      </c>
      <c r="O53" s="1" t="s">
        <v>571</v>
      </c>
    </row>
    <row r="54" spans="3:15" x14ac:dyDescent="0.2">
      <c r="C54" s="1">
        <v>4</v>
      </c>
      <c r="D54" s="1">
        <v>4</v>
      </c>
      <c r="E54" s="1">
        <v>4</v>
      </c>
      <c r="F54" s="1">
        <v>4</v>
      </c>
      <c r="G54" s="1">
        <v>4</v>
      </c>
      <c r="H54" s="1">
        <v>4</v>
      </c>
      <c r="I54" s="1">
        <v>4</v>
      </c>
      <c r="J54" s="1">
        <v>4</v>
      </c>
      <c r="K54" s="1">
        <v>4</v>
      </c>
      <c r="L54" s="1">
        <v>4</v>
      </c>
      <c r="M54" s="1" t="s">
        <v>257</v>
      </c>
      <c r="N54" s="1" t="s">
        <v>582</v>
      </c>
      <c r="O54" s="1" t="s">
        <v>118</v>
      </c>
    </row>
    <row r="55" spans="3:15" x14ac:dyDescent="0.2">
      <c r="C55" s="1">
        <v>3</v>
      </c>
      <c r="D55" s="1">
        <v>4</v>
      </c>
      <c r="E55" s="1">
        <v>4</v>
      </c>
      <c r="F55" s="1">
        <v>4</v>
      </c>
      <c r="G55" s="1">
        <v>4</v>
      </c>
      <c r="H55" s="1">
        <v>3</v>
      </c>
      <c r="I55" s="1">
        <v>4</v>
      </c>
      <c r="J55" s="1">
        <v>4</v>
      </c>
      <c r="K55" s="1">
        <v>4</v>
      </c>
      <c r="L55" s="1">
        <v>4</v>
      </c>
      <c r="M55" s="1" t="s">
        <v>572</v>
      </c>
      <c r="N55" s="1" t="s">
        <v>591</v>
      </c>
      <c r="O55" s="1" t="s">
        <v>591</v>
      </c>
    </row>
    <row r="56" spans="3:15" x14ac:dyDescent="0.2">
      <c r="C56" s="1">
        <v>3</v>
      </c>
      <c r="D56" s="1">
        <v>3</v>
      </c>
      <c r="E56" s="1">
        <v>3</v>
      </c>
      <c r="F56" s="1">
        <v>3</v>
      </c>
      <c r="G56" s="1">
        <v>3</v>
      </c>
      <c r="H56" s="1">
        <v>3</v>
      </c>
      <c r="I56" s="1">
        <v>3</v>
      </c>
      <c r="J56" s="1">
        <v>3</v>
      </c>
      <c r="K56" s="1">
        <v>3</v>
      </c>
      <c r="L56" s="1">
        <v>4</v>
      </c>
      <c r="M56" s="1" t="s">
        <v>118</v>
      </c>
      <c r="N56" s="1" t="s">
        <v>600</v>
      </c>
      <c r="O56" s="1" t="s">
        <v>598</v>
      </c>
    </row>
    <row r="57" spans="3:15" x14ac:dyDescent="0.2">
      <c r="C57" s="1">
        <v>4</v>
      </c>
      <c r="D57" s="1">
        <v>4</v>
      </c>
      <c r="E57" s="1">
        <v>4</v>
      </c>
      <c r="F57" s="1">
        <v>4</v>
      </c>
      <c r="G57" s="1">
        <v>4</v>
      </c>
      <c r="H57" s="1">
        <v>4</v>
      </c>
      <c r="I57" s="1">
        <v>4</v>
      </c>
      <c r="J57" s="1">
        <v>4</v>
      </c>
      <c r="K57" s="1">
        <v>4</v>
      </c>
      <c r="L57" s="1">
        <v>4</v>
      </c>
      <c r="M57" s="1" t="s">
        <v>592</v>
      </c>
      <c r="N57" s="1" t="s">
        <v>610</v>
      </c>
      <c r="O57" s="1" t="s">
        <v>608</v>
      </c>
    </row>
    <row r="58" spans="3:15" x14ac:dyDescent="0.2">
      <c r="C58" s="1">
        <v>3</v>
      </c>
      <c r="D58" s="1">
        <v>3</v>
      </c>
      <c r="E58" s="1">
        <v>3</v>
      </c>
      <c r="F58" s="1">
        <v>3</v>
      </c>
      <c r="G58" s="1">
        <v>3</v>
      </c>
      <c r="H58" s="1">
        <v>3</v>
      </c>
      <c r="I58" s="1">
        <v>4</v>
      </c>
      <c r="J58" s="1">
        <v>4</v>
      </c>
      <c r="K58" s="1">
        <v>4</v>
      </c>
      <c r="L58" s="1">
        <v>4</v>
      </c>
      <c r="M58" s="1" t="s">
        <v>599</v>
      </c>
      <c r="N58" s="1" t="s">
        <v>153</v>
      </c>
      <c r="O58" s="1" t="s">
        <v>571</v>
      </c>
    </row>
    <row r="59" spans="3:15" x14ac:dyDescent="0.2">
      <c r="C59" s="1">
        <v>5</v>
      </c>
      <c r="D59" s="1">
        <v>4</v>
      </c>
      <c r="E59" s="1">
        <v>4</v>
      </c>
      <c r="F59" s="1">
        <v>4</v>
      </c>
      <c r="G59" s="1">
        <v>3</v>
      </c>
      <c r="H59" s="1">
        <v>4</v>
      </c>
      <c r="I59" s="1">
        <v>4</v>
      </c>
      <c r="J59" s="1">
        <v>4</v>
      </c>
      <c r="K59" s="1">
        <v>5</v>
      </c>
      <c r="L59" s="1">
        <v>5</v>
      </c>
      <c r="M59" s="1" t="s">
        <v>609</v>
      </c>
      <c r="N59" s="1" t="s">
        <v>163</v>
      </c>
      <c r="O59" s="1" t="s">
        <v>628</v>
      </c>
    </row>
    <row r="60" spans="3:15" x14ac:dyDescent="0.2">
      <c r="C60" s="1">
        <v>3</v>
      </c>
      <c r="D60" s="1">
        <v>2</v>
      </c>
      <c r="E60" s="1">
        <v>4</v>
      </c>
      <c r="F60" s="1">
        <v>4</v>
      </c>
      <c r="G60" s="1">
        <v>2</v>
      </c>
      <c r="H60" s="1">
        <v>4</v>
      </c>
      <c r="I60" s="1">
        <v>2</v>
      </c>
      <c r="J60" s="1">
        <v>4</v>
      </c>
      <c r="K60" s="1">
        <v>3</v>
      </c>
      <c r="L60" s="1">
        <v>4</v>
      </c>
      <c r="M60" s="1" t="s">
        <v>619</v>
      </c>
      <c r="N60" s="1" t="s">
        <v>243</v>
      </c>
      <c r="O60" s="1" t="s">
        <v>512</v>
      </c>
    </row>
    <row r="61" spans="3:15" x14ac:dyDescent="0.2">
      <c r="C61" s="1">
        <v>4</v>
      </c>
      <c r="D61" s="1">
        <v>4</v>
      </c>
      <c r="E61" s="1">
        <v>4</v>
      </c>
      <c r="F61" s="1">
        <v>4</v>
      </c>
      <c r="G61" s="1">
        <v>4</v>
      </c>
      <c r="H61" s="1">
        <v>4</v>
      </c>
      <c r="I61" s="1">
        <v>4</v>
      </c>
      <c r="J61" s="1">
        <v>4</v>
      </c>
      <c r="K61" s="1">
        <v>4</v>
      </c>
      <c r="L61" s="1">
        <v>4</v>
      </c>
      <c r="M61" s="1" t="s">
        <v>118</v>
      </c>
      <c r="N61" s="1" t="s">
        <v>644</v>
      </c>
      <c r="O61" s="1" t="s">
        <v>642</v>
      </c>
    </row>
    <row r="62" spans="3:15" x14ac:dyDescent="0.2">
      <c r="C62" s="1">
        <v>4</v>
      </c>
      <c r="D62" s="1">
        <v>4</v>
      </c>
      <c r="E62" s="1">
        <v>4</v>
      </c>
      <c r="F62" s="1">
        <v>4</v>
      </c>
      <c r="G62" s="1">
        <v>4</v>
      </c>
      <c r="H62" s="1">
        <v>4</v>
      </c>
      <c r="I62" s="1">
        <v>4</v>
      </c>
      <c r="J62" s="1">
        <v>4</v>
      </c>
      <c r="K62" s="1">
        <v>4</v>
      </c>
      <c r="L62" s="1">
        <v>4</v>
      </c>
      <c r="M62" s="1" t="s">
        <v>635</v>
      </c>
      <c r="N62" s="1" t="s">
        <v>653</v>
      </c>
      <c r="O62" s="1" t="s">
        <v>385</v>
      </c>
    </row>
    <row r="63" spans="3:15" x14ac:dyDescent="0.2">
      <c r="C63" s="1">
        <v>4</v>
      </c>
      <c r="D63" s="1">
        <v>4</v>
      </c>
      <c r="E63" s="1">
        <v>4</v>
      </c>
      <c r="F63" s="1">
        <v>3</v>
      </c>
      <c r="G63" s="1">
        <v>4</v>
      </c>
      <c r="H63" s="1">
        <v>4</v>
      </c>
      <c r="I63" s="1">
        <v>4</v>
      </c>
      <c r="J63" s="1">
        <v>4</v>
      </c>
      <c r="K63" s="1">
        <v>4</v>
      </c>
      <c r="L63" s="1">
        <v>4</v>
      </c>
      <c r="M63" s="1" t="s">
        <v>643</v>
      </c>
      <c r="N63" s="1" t="s">
        <v>243</v>
      </c>
      <c r="O63" s="1" t="s">
        <v>662</v>
      </c>
    </row>
    <row r="64" spans="3:15" x14ac:dyDescent="0.2">
      <c r="C64" s="1">
        <v>4</v>
      </c>
      <c r="D64" s="1">
        <v>3</v>
      </c>
      <c r="E64" s="1">
        <v>4</v>
      </c>
      <c r="F64" s="1">
        <v>4</v>
      </c>
      <c r="G64" s="1">
        <v>4</v>
      </c>
      <c r="H64" s="1">
        <v>4</v>
      </c>
      <c r="I64" s="1">
        <v>4</v>
      </c>
      <c r="J64" s="1">
        <v>4</v>
      </c>
      <c r="K64" s="1">
        <v>4</v>
      </c>
      <c r="L64" s="1">
        <v>4</v>
      </c>
      <c r="M64" s="1" t="s">
        <v>652</v>
      </c>
      <c r="N64" s="1" t="s">
        <v>138</v>
      </c>
      <c r="O64" s="1" t="s">
        <v>669</v>
      </c>
    </row>
    <row r="65" spans="3:15" x14ac:dyDescent="0.2">
      <c r="C65" s="1">
        <v>3</v>
      </c>
      <c r="D65" s="1">
        <v>3</v>
      </c>
      <c r="E65" s="1">
        <v>3</v>
      </c>
      <c r="F65" s="1">
        <v>3</v>
      </c>
      <c r="G65" s="1">
        <v>3</v>
      </c>
      <c r="H65" s="1">
        <v>3</v>
      </c>
      <c r="I65" s="1">
        <v>3</v>
      </c>
      <c r="J65" s="1">
        <v>3</v>
      </c>
      <c r="K65" s="1">
        <v>3</v>
      </c>
      <c r="L65" s="1">
        <v>3</v>
      </c>
      <c r="M65" s="1" t="s">
        <v>565</v>
      </c>
      <c r="N65" s="1" t="s">
        <v>680</v>
      </c>
      <c r="O65" s="1" t="s">
        <v>678</v>
      </c>
    </row>
    <row r="66" spans="3:15" x14ac:dyDescent="0.2">
      <c r="C66" s="1">
        <v>4</v>
      </c>
      <c r="D66" s="1">
        <v>4</v>
      </c>
      <c r="E66" s="1">
        <v>4</v>
      </c>
      <c r="F66" s="1">
        <v>4</v>
      </c>
      <c r="G66" s="1">
        <v>4</v>
      </c>
      <c r="H66" s="1">
        <v>4</v>
      </c>
      <c r="I66" s="1">
        <v>4</v>
      </c>
      <c r="J66" s="1">
        <v>4</v>
      </c>
      <c r="K66" s="1">
        <v>4</v>
      </c>
      <c r="L66" s="1">
        <v>4</v>
      </c>
      <c r="M66" s="1" t="s">
        <v>665</v>
      </c>
      <c r="N66" s="1" t="s">
        <v>691</v>
      </c>
      <c r="O66" s="1" t="s">
        <v>689</v>
      </c>
    </row>
    <row r="67" spans="3:15" x14ac:dyDescent="0.2">
      <c r="C67" s="1">
        <v>5</v>
      </c>
      <c r="D67" s="1">
        <v>5</v>
      </c>
      <c r="E67" s="1">
        <v>5</v>
      </c>
      <c r="F67" s="1">
        <v>5</v>
      </c>
      <c r="G67" s="1">
        <v>5</v>
      </c>
      <c r="H67" s="1">
        <v>5</v>
      </c>
      <c r="I67" s="1">
        <v>5</v>
      </c>
      <c r="J67" s="1">
        <v>5</v>
      </c>
      <c r="K67" s="1">
        <v>5</v>
      </c>
      <c r="L67" s="1">
        <v>5</v>
      </c>
      <c r="M67" s="1" t="s">
        <v>679</v>
      </c>
      <c r="N67" s="1" t="s">
        <v>138</v>
      </c>
      <c r="O67" s="1" t="s">
        <v>505</v>
      </c>
    </row>
    <row r="68" spans="3:15" x14ac:dyDescent="0.2">
      <c r="C68" s="1">
        <v>4</v>
      </c>
      <c r="D68" s="1">
        <v>4</v>
      </c>
      <c r="E68" s="1">
        <v>4</v>
      </c>
      <c r="F68" s="1">
        <v>4</v>
      </c>
      <c r="G68" s="1">
        <v>4</v>
      </c>
      <c r="H68" s="1">
        <v>4</v>
      </c>
      <c r="I68" s="1">
        <v>3</v>
      </c>
      <c r="J68" s="1">
        <v>4</v>
      </c>
      <c r="K68" s="1">
        <v>2</v>
      </c>
      <c r="L68" s="1">
        <v>3</v>
      </c>
      <c r="M68" s="1" t="s">
        <v>690</v>
      </c>
      <c r="N68" s="1" t="s">
        <v>709</v>
      </c>
      <c r="O68" s="1" t="s">
        <v>707</v>
      </c>
    </row>
    <row r="69" spans="3:15" x14ac:dyDescent="0.2">
      <c r="C69" s="1">
        <v>4</v>
      </c>
      <c r="D69" s="1">
        <v>4</v>
      </c>
      <c r="E69" s="1">
        <v>4</v>
      </c>
      <c r="F69" s="1">
        <v>4</v>
      </c>
      <c r="G69" s="1">
        <v>4</v>
      </c>
      <c r="H69" s="1">
        <v>4</v>
      </c>
      <c r="I69" s="1">
        <v>4</v>
      </c>
      <c r="J69" s="1">
        <v>4</v>
      </c>
      <c r="K69" s="1">
        <v>4</v>
      </c>
      <c r="L69" s="1">
        <v>4</v>
      </c>
      <c r="M69" s="1" t="s">
        <v>697</v>
      </c>
      <c r="N69" s="1" t="s">
        <v>717</v>
      </c>
      <c r="O69" s="1" t="s">
        <v>346</v>
      </c>
    </row>
    <row r="70" spans="3:15" x14ac:dyDescent="0.2">
      <c r="C70" s="1">
        <v>3</v>
      </c>
      <c r="D70" s="1">
        <v>4</v>
      </c>
      <c r="E70" s="1">
        <v>4</v>
      </c>
      <c r="F70" s="1">
        <v>3</v>
      </c>
      <c r="G70" s="1">
        <v>4</v>
      </c>
      <c r="H70" s="1">
        <v>4</v>
      </c>
      <c r="I70" s="1">
        <v>3</v>
      </c>
      <c r="J70" s="1">
        <v>3</v>
      </c>
      <c r="K70" s="1">
        <v>4</v>
      </c>
      <c r="L70" s="1">
        <v>4</v>
      </c>
      <c r="M70" s="1" t="s">
        <v>708</v>
      </c>
      <c r="N70" s="1" t="s">
        <v>138</v>
      </c>
      <c r="O70" s="1" t="s">
        <v>725</v>
      </c>
    </row>
    <row r="71" spans="3:15" x14ac:dyDescent="0.2">
      <c r="C71" s="1">
        <v>5</v>
      </c>
      <c r="D71" s="1">
        <v>5</v>
      </c>
      <c r="E71" s="1">
        <v>5</v>
      </c>
      <c r="F71" s="1">
        <v>5</v>
      </c>
      <c r="G71" s="1">
        <v>5</v>
      </c>
      <c r="H71" s="1">
        <v>5</v>
      </c>
      <c r="I71" s="1">
        <v>5</v>
      </c>
      <c r="J71" s="1">
        <v>5</v>
      </c>
      <c r="K71" s="1">
        <v>5</v>
      </c>
      <c r="L71" s="1">
        <v>5</v>
      </c>
      <c r="M71" s="1" t="s">
        <v>716</v>
      </c>
      <c r="N71" s="1" t="s">
        <v>138</v>
      </c>
      <c r="O71" s="1" t="s">
        <v>505</v>
      </c>
    </row>
    <row r="72" spans="3:15" x14ac:dyDescent="0.2">
      <c r="C72" s="1">
        <v>4</v>
      </c>
      <c r="D72" s="1">
        <v>4</v>
      </c>
      <c r="E72" s="1">
        <v>3</v>
      </c>
      <c r="F72" s="1">
        <v>3</v>
      </c>
      <c r="G72" s="1">
        <v>2</v>
      </c>
      <c r="H72" s="1">
        <v>3</v>
      </c>
      <c r="I72" s="1">
        <v>3</v>
      </c>
      <c r="J72" s="1">
        <v>3</v>
      </c>
      <c r="K72" s="1">
        <v>3</v>
      </c>
      <c r="L72" s="1">
        <v>3</v>
      </c>
      <c r="M72" s="1" t="s">
        <v>726</v>
      </c>
      <c r="N72" s="1" t="s">
        <v>138</v>
      </c>
      <c r="O72" s="1" t="s">
        <v>327</v>
      </c>
    </row>
    <row r="73" spans="3:15" x14ac:dyDescent="0.2">
      <c r="C73" s="1">
        <v>4</v>
      </c>
      <c r="D73" s="1">
        <v>4</v>
      </c>
      <c r="E73" s="1">
        <v>4</v>
      </c>
      <c r="F73" s="1">
        <v>4</v>
      </c>
      <c r="G73" s="1">
        <v>4</v>
      </c>
      <c r="H73" s="1">
        <v>4</v>
      </c>
      <c r="I73" s="1">
        <v>4</v>
      </c>
      <c r="J73" s="1">
        <v>4</v>
      </c>
      <c r="K73" s="1">
        <v>5</v>
      </c>
      <c r="L73" s="1">
        <v>5</v>
      </c>
      <c r="M73" s="1" t="s">
        <v>257</v>
      </c>
      <c r="N73" s="1" t="s">
        <v>346</v>
      </c>
      <c r="O73" s="1" t="s">
        <v>394</v>
      </c>
    </row>
    <row r="74" spans="3:15" x14ac:dyDescent="0.2">
      <c r="C74" s="1">
        <v>5</v>
      </c>
      <c r="D74" s="1">
        <v>5</v>
      </c>
      <c r="E74" s="1">
        <v>4</v>
      </c>
      <c r="F74" s="1">
        <v>5</v>
      </c>
      <c r="G74" s="1">
        <v>5</v>
      </c>
      <c r="H74" s="1">
        <v>5</v>
      </c>
      <c r="I74" s="1">
        <v>5</v>
      </c>
      <c r="J74" s="1">
        <v>5</v>
      </c>
      <c r="K74" s="1">
        <v>5</v>
      </c>
      <c r="L74" s="1">
        <v>5</v>
      </c>
      <c r="M74" s="1" t="s">
        <v>737</v>
      </c>
      <c r="N74" s="1" t="s">
        <v>138</v>
      </c>
      <c r="O74" s="1" t="s">
        <v>327</v>
      </c>
    </row>
    <row r="75" spans="3:15" x14ac:dyDescent="0.2">
      <c r="C75" s="1">
        <v>2</v>
      </c>
      <c r="D75" s="1">
        <v>2</v>
      </c>
      <c r="E75" s="1">
        <v>3</v>
      </c>
      <c r="F75" s="1">
        <v>2</v>
      </c>
      <c r="G75" s="1">
        <v>3</v>
      </c>
      <c r="H75" s="1">
        <v>3</v>
      </c>
      <c r="I75" s="1">
        <v>3</v>
      </c>
      <c r="J75" s="1">
        <v>3</v>
      </c>
      <c r="K75" s="1">
        <v>3</v>
      </c>
      <c r="L75" s="1">
        <v>3</v>
      </c>
      <c r="M75" s="1" t="s">
        <v>746</v>
      </c>
      <c r="N75" s="1" t="s">
        <v>763</v>
      </c>
      <c r="O75" s="1" t="s">
        <v>761</v>
      </c>
    </row>
    <row r="76" spans="3:15" x14ac:dyDescent="0.2">
      <c r="C76" s="1">
        <v>4</v>
      </c>
      <c r="D76" s="1">
        <v>4</v>
      </c>
      <c r="E76" s="1">
        <v>3</v>
      </c>
      <c r="F76" s="1">
        <v>3</v>
      </c>
      <c r="G76" s="1">
        <v>3</v>
      </c>
      <c r="H76" s="1">
        <v>4</v>
      </c>
      <c r="I76" s="1">
        <v>4</v>
      </c>
      <c r="J76" s="1">
        <v>4</v>
      </c>
      <c r="K76" s="1">
        <v>4</v>
      </c>
      <c r="L76" s="1">
        <v>4</v>
      </c>
      <c r="M76" s="1" t="s">
        <v>754</v>
      </c>
      <c r="N76" s="1" t="s">
        <v>773</v>
      </c>
      <c r="O76" s="1" t="s">
        <v>771</v>
      </c>
    </row>
    <row r="77" spans="3:15" x14ac:dyDescent="0.2">
      <c r="C77" s="1">
        <v>4</v>
      </c>
      <c r="D77" s="1">
        <v>3</v>
      </c>
      <c r="E77" s="1">
        <v>3</v>
      </c>
      <c r="F77" s="1">
        <v>3</v>
      </c>
      <c r="G77" s="1">
        <v>2</v>
      </c>
      <c r="H77" s="1">
        <v>2</v>
      </c>
      <c r="I77" s="1">
        <v>4</v>
      </c>
      <c r="J77" s="1">
        <v>4</v>
      </c>
      <c r="K77" s="1">
        <v>4</v>
      </c>
      <c r="L77" s="1">
        <v>4</v>
      </c>
      <c r="M77" s="1" t="s">
        <v>762</v>
      </c>
      <c r="N77" s="1" t="s">
        <v>781</v>
      </c>
      <c r="O77" s="1" t="s">
        <v>781</v>
      </c>
    </row>
    <row r="78" spans="3:15" x14ac:dyDescent="0.2">
      <c r="C78" s="1">
        <v>4</v>
      </c>
      <c r="D78" s="1">
        <v>4</v>
      </c>
      <c r="E78" s="1">
        <v>4</v>
      </c>
      <c r="F78" s="1">
        <v>4</v>
      </c>
      <c r="G78" s="1">
        <v>4</v>
      </c>
      <c r="H78" s="1">
        <v>4</v>
      </c>
      <c r="I78" s="1">
        <v>4</v>
      </c>
      <c r="J78" s="1">
        <v>4</v>
      </c>
      <c r="K78" s="1">
        <v>4</v>
      </c>
      <c r="L78" s="1">
        <v>4</v>
      </c>
      <c r="M78" s="1" t="s">
        <v>772</v>
      </c>
      <c r="N78" s="1" t="s">
        <v>790</v>
      </c>
      <c r="O78" s="1" t="s">
        <v>788</v>
      </c>
    </row>
    <row r="79" spans="3:15" x14ac:dyDescent="0.2">
      <c r="C79" s="1">
        <v>4</v>
      </c>
      <c r="D79" s="1">
        <v>3</v>
      </c>
      <c r="E79" s="1">
        <v>3</v>
      </c>
      <c r="F79" s="1">
        <v>3</v>
      </c>
      <c r="G79" s="1">
        <v>3</v>
      </c>
      <c r="H79" s="1">
        <v>3</v>
      </c>
      <c r="I79" s="1">
        <v>3</v>
      </c>
      <c r="J79" s="1">
        <v>3</v>
      </c>
      <c r="K79" s="1">
        <v>3</v>
      </c>
      <c r="L79" s="1">
        <v>3</v>
      </c>
      <c r="M79" s="1" t="s">
        <v>782</v>
      </c>
      <c r="N79" s="1" t="s">
        <v>800</v>
      </c>
      <c r="O79" s="1" t="s">
        <v>799</v>
      </c>
    </row>
    <row r="80" spans="3:15" x14ac:dyDescent="0.2">
      <c r="C80" s="1">
        <v>4</v>
      </c>
      <c r="D80" s="1">
        <v>4</v>
      </c>
      <c r="E80" s="1">
        <v>4</v>
      </c>
      <c r="F80" s="1">
        <v>4</v>
      </c>
      <c r="G80" s="1">
        <v>3</v>
      </c>
      <c r="H80" s="1">
        <v>3</v>
      </c>
      <c r="I80" s="1">
        <v>4</v>
      </c>
      <c r="J80" s="1">
        <v>4</v>
      </c>
      <c r="K80" s="1">
        <v>4</v>
      </c>
      <c r="L80" s="1">
        <v>4</v>
      </c>
      <c r="M80" s="1" t="s">
        <v>789</v>
      </c>
      <c r="N80" s="1" t="s">
        <v>138</v>
      </c>
      <c r="O80" s="1" t="s">
        <v>810</v>
      </c>
    </row>
    <row r="81" spans="3:15" x14ac:dyDescent="0.2">
      <c r="C81" s="1">
        <v>4</v>
      </c>
      <c r="D81" s="1">
        <v>4</v>
      </c>
      <c r="E81" s="1">
        <v>4</v>
      </c>
      <c r="F81" s="1">
        <v>4</v>
      </c>
      <c r="G81" s="1">
        <v>4</v>
      </c>
      <c r="H81" s="1">
        <v>4</v>
      </c>
      <c r="I81" s="1">
        <v>4</v>
      </c>
      <c r="J81" s="1">
        <v>4</v>
      </c>
      <c r="K81" s="1">
        <v>4</v>
      </c>
      <c r="L81" s="1">
        <v>4</v>
      </c>
      <c r="M81" s="1" t="s">
        <v>628</v>
      </c>
      <c r="N81" s="1" t="s">
        <v>817</v>
      </c>
      <c r="O81" s="1" t="s">
        <v>816</v>
      </c>
    </row>
    <row r="82" spans="3:15" x14ac:dyDescent="0.2">
      <c r="C82" s="1">
        <v>5</v>
      </c>
      <c r="D82" s="1">
        <v>5</v>
      </c>
      <c r="E82" s="1">
        <v>5</v>
      </c>
      <c r="F82" s="1">
        <v>4</v>
      </c>
      <c r="G82" s="1">
        <v>3</v>
      </c>
      <c r="H82" s="1">
        <v>3</v>
      </c>
      <c r="I82" s="1">
        <v>3</v>
      </c>
      <c r="J82" s="1">
        <v>3</v>
      </c>
      <c r="K82" s="1">
        <v>3</v>
      </c>
      <c r="L82" s="1">
        <v>3</v>
      </c>
      <c r="M82" s="1" t="s">
        <v>346</v>
      </c>
      <c r="N82" s="1" t="s">
        <v>827</v>
      </c>
      <c r="O82" s="1" t="s">
        <v>825</v>
      </c>
    </row>
    <row r="83" spans="3:15" x14ac:dyDescent="0.2">
      <c r="C83" s="1">
        <v>4</v>
      </c>
      <c r="D83" s="1">
        <v>4</v>
      </c>
      <c r="E83" s="1">
        <v>4</v>
      </c>
      <c r="F83" s="1">
        <v>4</v>
      </c>
      <c r="G83" s="1">
        <v>4</v>
      </c>
      <c r="H83" s="1">
        <v>4</v>
      </c>
      <c r="I83" s="1">
        <v>4</v>
      </c>
      <c r="J83" s="1">
        <v>4</v>
      </c>
      <c r="K83" s="1">
        <v>4</v>
      </c>
      <c r="L83" s="1">
        <v>4</v>
      </c>
      <c r="M83" s="1" t="s">
        <v>159</v>
      </c>
      <c r="N83" s="1" t="s">
        <v>835</v>
      </c>
      <c r="O83" s="1" t="s">
        <v>834</v>
      </c>
    </row>
    <row r="84" spans="3:15" x14ac:dyDescent="0.2">
      <c r="C84" s="1">
        <v>5</v>
      </c>
      <c r="D84" s="1">
        <v>5</v>
      </c>
      <c r="E84" s="1">
        <v>5</v>
      </c>
      <c r="F84" s="1">
        <v>5</v>
      </c>
      <c r="G84" s="1">
        <v>5</v>
      </c>
      <c r="H84" s="1">
        <v>5</v>
      </c>
      <c r="I84" s="1">
        <v>5</v>
      </c>
      <c r="J84" s="1">
        <v>5</v>
      </c>
      <c r="K84" s="1">
        <v>5</v>
      </c>
      <c r="L84" s="1">
        <v>5</v>
      </c>
      <c r="M84" s="1" t="s">
        <v>826</v>
      </c>
      <c r="N84" s="1" t="s">
        <v>844</v>
      </c>
      <c r="O84" s="1" t="s">
        <v>842</v>
      </c>
    </row>
    <row r="85" spans="3:15" x14ac:dyDescent="0.2">
      <c r="C85" s="1">
        <v>4</v>
      </c>
      <c r="D85" s="1">
        <v>4</v>
      </c>
      <c r="E85" s="1">
        <v>4</v>
      </c>
      <c r="F85" s="1">
        <v>4</v>
      </c>
      <c r="G85" s="1">
        <v>4</v>
      </c>
      <c r="H85" s="1">
        <v>4</v>
      </c>
      <c r="I85" s="1">
        <v>5</v>
      </c>
      <c r="J85" s="1">
        <v>4</v>
      </c>
      <c r="K85" s="1">
        <v>4</v>
      </c>
      <c r="L85" s="1">
        <v>4</v>
      </c>
      <c r="M85" s="1" t="s">
        <v>118</v>
      </c>
      <c r="N85" s="1" t="s">
        <v>850</v>
      </c>
      <c r="O85" s="1" t="s">
        <v>849</v>
      </c>
    </row>
    <row r="86" spans="3:15" x14ac:dyDescent="0.2">
      <c r="C86" s="1">
        <v>4</v>
      </c>
      <c r="D86" s="1">
        <v>4</v>
      </c>
      <c r="E86" s="1">
        <v>3</v>
      </c>
      <c r="F86" s="1">
        <v>3</v>
      </c>
      <c r="G86" s="1">
        <v>3</v>
      </c>
      <c r="H86" s="1">
        <v>3</v>
      </c>
      <c r="I86" s="1">
        <v>4</v>
      </c>
      <c r="J86" s="1">
        <v>4</v>
      </c>
      <c r="K86" s="1">
        <v>3</v>
      </c>
      <c r="L86" s="1">
        <v>4</v>
      </c>
      <c r="M86" s="1" t="s">
        <v>843</v>
      </c>
      <c r="N86" s="1" t="s">
        <v>857</v>
      </c>
      <c r="O86" s="1" t="s">
        <v>571</v>
      </c>
    </row>
    <row r="87" spans="3:15" x14ac:dyDescent="0.2">
      <c r="C87" s="1">
        <v>4</v>
      </c>
      <c r="D87" s="1">
        <v>4</v>
      </c>
      <c r="E87" s="1">
        <v>4</v>
      </c>
      <c r="F87" s="1">
        <v>4</v>
      </c>
      <c r="G87" s="1">
        <v>4</v>
      </c>
      <c r="H87" s="1">
        <v>3</v>
      </c>
      <c r="I87" s="1">
        <v>4</v>
      </c>
      <c r="J87" s="1">
        <v>4</v>
      </c>
      <c r="K87" s="1">
        <v>4</v>
      </c>
      <c r="L87" s="1">
        <v>4</v>
      </c>
      <c r="M87" s="1" t="s">
        <v>737</v>
      </c>
      <c r="N87" s="1" t="s">
        <v>863</v>
      </c>
      <c r="O87" s="1" t="s">
        <v>394</v>
      </c>
    </row>
    <row r="88" spans="3:15" x14ac:dyDescent="0.2">
      <c r="C88" s="1">
        <v>5</v>
      </c>
      <c r="D88" s="1">
        <v>5</v>
      </c>
      <c r="E88" s="1">
        <v>5</v>
      </c>
      <c r="F88" s="1">
        <v>5</v>
      </c>
      <c r="G88" s="1">
        <v>4</v>
      </c>
      <c r="H88" s="1">
        <v>4</v>
      </c>
      <c r="I88" s="1">
        <v>5</v>
      </c>
      <c r="J88" s="1">
        <v>5</v>
      </c>
      <c r="K88" s="1">
        <v>5</v>
      </c>
      <c r="L88" s="1">
        <v>5</v>
      </c>
      <c r="M88" s="1" t="s">
        <v>856</v>
      </c>
      <c r="N88" s="1" t="s">
        <v>874</v>
      </c>
      <c r="O88" s="1" t="s">
        <v>872</v>
      </c>
    </row>
    <row r="89" spans="3:15" x14ac:dyDescent="0.2">
      <c r="C89" s="1">
        <v>3</v>
      </c>
      <c r="D89" s="1">
        <v>3</v>
      </c>
      <c r="E89" s="1">
        <v>3</v>
      </c>
      <c r="F89" s="1">
        <v>3</v>
      </c>
      <c r="G89" s="1">
        <v>3</v>
      </c>
      <c r="H89" s="1">
        <v>3</v>
      </c>
      <c r="I89" s="1">
        <v>3</v>
      </c>
      <c r="J89" s="1">
        <v>3</v>
      </c>
      <c r="K89" s="1">
        <v>3</v>
      </c>
      <c r="L89" s="1">
        <v>3</v>
      </c>
      <c r="M89" s="1" t="s">
        <v>862</v>
      </c>
      <c r="N89" s="1" t="s">
        <v>384</v>
      </c>
      <c r="O89" s="1" t="s">
        <v>881</v>
      </c>
    </row>
    <row r="90" spans="3:15" x14ac:dyDescent="0.2">
      <c r="C90" s="1">
        <v>4</v>
      </c>
      <c r="D90" s="1">
        <v>4</v>
      </c>
      <c r="E90" s="1">
        <v>4</v>
      </c>
      <c r="F90" s="1">
        <v>4</v>
      </c>
      <c r="G90" s="1">
        <v>4</v>
      </c>
      <c r="H90" s="1">
        <v>4</v>
      </c>
      <c r="I90" s="1">
        <v>4</v>
      </c>
      <c r="J90" s="1">
        <v>4</v>
      </c>
      <c r="K90" s="1">
        <v>4</v>
      </c>
      <c r="L90" s="1">
        <v>4</v>
      </c>
      <c r="M90" s="1" t="s">
        <v>873</v>
      </c>
      <c r="N90" s="1" t="s">
        <v>892</v>
      </c>
      <c r="O90" s="1" t="s">
        <v>890</v>
      </c>
    </row>
    <row r="91" spans="3:15" x14ac:dyDescent="0.2">
      <c r="C91" s="1">
        <v>3</v>
      </c>
      <c r="D91" s="1">
        <v>3</v>
      </c>
      <c r="E91" s="1">
        <v>3</v>
      </c>
      <c r="F91" s="1">
        <v>3</v>
      </c>
      <c r="G91" s="1">
        <v>3</v>
      </c>
      <c r="H91" s="1">
        <v>3</v>
      </c>
      <c r="I91" s="1">
        <v>3</v>
      </c>
      <c r="J91" s="1">
        <v>3</v>
      </c>
      <c r="K91" s="1">
        <v>3</v>
      </c>
      <c r="L91" s="1">
        <v>3</v>
      </c>
      <c r="M91" s="1" t="s">
        <v>384</v>
      </c>
      <c r="N91" s="1" t="s">
        <v>901</v>
      </c>
      <c r="O91" s="1" t="s">
        <v>327</v>
      </c>
    </row>
    <row r="92" spans="3:15" x14ac:dyDescent="0.2">
      <c r="C92" s="1">
        <v>4</v>
      </c>
      <c r="D92" s="1">
        <v>4</v>
      </c>
      <c r="E92" s="1">
        <v>4</v>
      </c>
      <c r="F92" s="1">
        <v>3</v>
      </c>
      <c r="G92" s="1">
        <v>4</v>
      </c>
      <c r="H92" s="1">
        <v>2</v>
      </c>
      <c r="I92" s="1">
        <v>4</v>
      </c>
      <c r="J92" s="1">
        <v>5</v>
      </c>
      <c r="K92" s="1">
        <v>3</v>
      </c>
      <c r="L92" s="1">
        <v>3</v>
      </c>
      <c r="M92" s="1" t="s">
        <v>891</v>
      </c>
      <c r="N92" s="1" t="s">
        <v>913</v>
      </c>
      <c r="O92" s="1" t="s">
        <v>911</v>
      </c>
    </row>
    <row r="93" spans="3:15" x14ac:dyDescent="0.2">
      <c r="C93" s="1">
        <v>3</v>
      </c>
      <c r="D93" s="1">
        <v>3</v>
      </c>
      <c r="E93" s="1">
        <v>3</v>
      </c>
      <c r="F93" s="1">
        <v>3</v>
      </c>
      <c r="G93" s="1">
        <v>3</v>
      </c>
      <c r="H93" s="1">
        <v>3</v>
      </c>
      <c r="I93" s="1">
        <v>3</v>
      </c>
      <c r="J93" s="1">
        <v>3</v>
      </c>
      <c r="K93" s="1">
        <v>3</v>
      </c>
      <c r="L93" s="1">
        <v>3</v>
      </c>
      <c r="M93" s="1" t="s">
        <v>900</v>
      </c>
      <c r="N93" s="1" t="s">
        <v>153</v>
      </c>
      <c r="O93" s="1" t="s">
        <v>918</v>
      </c>
    </row>
    <row r="94" spans="3:15" x14ac:dyDescent="0.2">
      <c r="C94" s="1">
        <v>4</v>
      </c>
      <c r="D94" s="1">
        <v>4</v>
      </c>
      <c r="E94" s="1">
        <v>4</v>
      </c>
      <c r="F94" s="1">
        <v>4</v>
      </c>
      <c r="G94" s="1">
        <v>4</v>
      </c>
      <c r="H94" s="1">
        <v>4</v>
      </c>
      <c r="I94" s="1">
        <v>4</v>
      </c>
      <c r="J94" s="1">
        <v>4</v>
      </c>
      <c r="K94" s="1">
        <v>4</v>
      </c>
      <c r="L94" s="1">
        <v>4</v>
      </c>
      <c r="M94" s="1" t="s">
        <v>912</v>
      </c>
      <c r="N94" s="1" t="s">
        <v>926</v>
      </c>
      <c r="O94" s="1" t="s">
        <v>327</v>
      </c>
    </row>
    <row r="95" spans="3:15" x14ac:dyDescent="0.2">
      <c r="C95" s="1">
        <v>5</v>
      </c>
      <c r="D95" s="1">
        <v>5</v>
      </c>
      <c r="E95" s="1">
        <v>2</v>
      </c>
      <c r="F95" s="1">
        <v>1</v>
      </c>
      <c r="G95" s="1">
        <v>1</v>
      </c>
      <c r="H95" s="1">
        <v>1</v>
      </c>
      <c r="I95" s="1">
        <v>2</v>
      </c>
      <c r="J95" s="1">
        <v>5</v>
      </c>
      <c r="K95" s="1">
        <v>5</v>
      </c>
      <c r="L95" s="1">
        <v>1</v>
      </c>
      <c r="M95" s="1" t="s">
        <v>919</v>
      </c>
      <c r="N95" s="1" t="s">
        <v>934</v>
      </c>
      <c r="O95" s="1" t="s">
        <v>933</v>
      </c>
    </row>
    <row r="96" spans="3:15" x14ac:dyDescent="0.2">
      <c r="C96" s="1">
        <v>5</v>
      </c>
      <c r="D96" s="1">
        <v>5</v>
      </c>
      <c r="E96" s="1">
        <v>5</v>
      </c>
      <c r="F96" s="1">
        <v>5</v>
      </c>
      <c r="G96" s="1">
        <v>5</v>
      </c>
      <c r="H96" s="1">
        <v>4</v>
      </c>
      <c r="I96" s="1">
        <v>4</v>
      </c>
      <c r="J96" s="1">
        <v>4</v>
      </c>
      <c r="K96" s="1">
        <v>4</v>
      </c>
      <c r="L96" s="1">
        <v>4</v>
      </c>
      <c r="M96" s="1" t="s">
        <v>925</v>
      </c>
      <c r="N96" s="1" t="s">
        <v>943</v>
      </c>
      <c r="O96" s="1" t="s">
        <v>942</v>
      </c>
    </row>
    <row r="97" spans="1:15" x14ac:dyDescent="0.2">
      <c r="C97" s="1">
        <v>4</v>
      </c>
      <c r="D97" s="1">
        <v>4</v>
      </c>
      <c r="E97" s="1">
        <v>4</v>
      </c>
      <c r="F97" s="1">
        <v>4</v>
      </c>
      <c r="G97" s="1">
        <v>4</v>
      </c>
      <c r="H97" s="1">
        <v>4</v>
      </c>
      <c r="I97" s="1">
        <v>4</v>
      </c>
      <c r="J97" s="1">
        <v>4</v>
      </c>
      <c r="K97" s="1">
        <v>4</v>
      </c>
      <c r="L97" s="1">
        <v>4</v>
      </c>
      <c r="M97" s="1" t="s">
        <v>934</v>
      </c>
      <c r="N97" s="1" t="s">
        <v>955</v>
      </c>
      <c r="O97" s="1" t="s">
        <v>953</v>
      </c>
    </row>
    <row r="98" spans="1:15" x14ac:dyDescent="0.2">
      <c r="C98" s="1">
        <v>5</v>
      </c>
      <c r="D98" s="1">
        <v>5</v>
      </c>
      <c r="E98" s="1">
        <v>4</v>
      </c>
      <c r="F98" s="1">
        <v>3</v>
      </c>
      <c r="G98" s="1">
        <v>4</v>
      </c>
      <c r="H98" s="1">
        <v>3</v>
      </c>
      <c r="I98" s="1">
        <v>5</v>
      </c>
      <c r="J98" s="1">
        <v>3</v>
      </c>
      <c r="K98" s="1">
        <v>5</v>
      </c>
      <c r="L98" s="1">
        <v>5</v>
      </c>
      <c r="M98" s="1" t="s">
        <v>572</v>
      </c>
      <c r="N98" s="1" t="s">
        <v>231</v>
      </c>
      <c r="O98" s="1" t="s">
        <v>608</v>
      </c>
    </row>
    <row r="99" spans="1:15" x14ac:dyDescent="0.2">
      <c r="C99" s="1">
        <v>5</v>
      </c>
      <c r="D99" s="1">
        <v>5</v>
      </c>
      <c r="E99" s="1">
        <v>5</v>
      </c>
      <c r="F99" s="1">
        <v>5</v>
      </c>
      <c r="G99" s="1">
        <v>5</v>
      </c>
      <c r="H99" s="1">
        <v>5</v>
      </c>
      <c r="I99" s="1">
        <v>5</v>
      </c>
      <c r="J99" s="1">
        <v>5</v>
      </c>
      <c r="K99" s="1">
        <v>5</v>
      </c>
      <c r="L99" s="1">
        <v>5</v>
      </c>
      <c r="M99" s="1" t="s">
        <v>954</v>
      </c>
      <c r="N99" s="1" t="s">
        <v>969</v>
      </c>
      <c r="O99" s="1" t="s">
        <v>505</v>
      </c>
    </row>
    <row r="100" spans="1:15" x14ac:dyDescent="0.2">
      <c r="C100" s="1">
        <v>4</v>
      </c>
      <c r="D100" s="1">
        <v>4</v>
      </c>
      <c r="E100" s="1">
        <v>3</v>
      </c>
      <c r="F100" s="1">
        <v>3</v>
      </c>
      <c r="G100" s="1">
        <v>4</v>
      </c>
      <c r="H100" s="1">
        <v>4</v>
      </c>
      <c r="I100" s="1">
        <v>3</v>
      </c>
      <c r="J100" s="1">
        <v>4</v>
      </c>
      <c r="K100" s="1">
        <v>4</v>
      </c>
      <c r="L100" s="1">
        <v>4</v>
      </c>
      <c r="M100" s="1" t="s">
        <v>964</v>
      </c>
      <c r="N100" s="1" t="s">
        <v>978</v>
      </c>
      <c r="O100" s="1" t="s">
        <v>198</v>
      </c>
    </row>
    <row r="101" spans="1:15" x14ac:dyDescent="0.2">
      <c r="C101" s="1">
        <v>4</v>
      </c>
      <c r="D101" s="1">
        <v>4</v>
      </c>
      <c r="E101" s="1">
        <v>4</v>
      </c>
      <c r="F101" s="1">
        <v>4</v>
      </c>
      <c r="G101" s="1">
        <v>4</v>
      </c>
      <c r="H101" s="1">
        <v>4</v>
      </c>
      <c r="I101" s="1">
        <v>4</v>
      </c>
      <c r="J101" s="1">
        <v>4</v>
      </c>
      <c r="K101" s="1">
        <v>4</v>
      </c>
      <c r="L101" s="1">
        <v>4</v>
      </c>
      <c r="M101" s="1" t="s">
        <v>679</v>
      </c>
      <c r="N101" s="1" t="s">
        <v>986</v>
      </c>
      <c r="O101" s="1" t="s">
        <v>984</v>
      </c>
    </row>
    <row r="102" spans="1:15" x14ac:dyDescent="0.2">
      <c r="C102" s="1">
        <v>4</v>
      </c>
      <c r="D102" s="1">
        <v>4</v>
      </c>
      <c r="E102" s="1">
        <v>4</v>
      </c>
      <c r="F102" s="1">
        <v>4</v>
      </c>
      <c r="G102" s="1">
        <v>3</v>
      </c>
      <c r="H102" s="1">
        <v>4</v>
      </c>
      <c r="I102" s="1">
        <v>4</v>
      </c>
      <c r="J102" s="1">
        <v>4</v>
      </c>
      <c r="K102" s="1">
        <v>4</v>
      </c>
      <c r="L102" s="1">
        <v>4</v>
      </c>
      <c r="M102" s="1" t="s">
        <v>977</v>
      </c>
      <c r="N102" s="1" t="s">
        <v>994</v>
      </c>
      <c r="O102" s="1" t="s">
        <v>992</v>
      </c>
    </row>
    <row r="103" spans="1:15" x14ac:dyDescent="0.2">
      <c r="C103" s="1">
        <v>4</v>
      </c>
      <c r="D103" s="1">
        <v>4</v>
      </c>
      <c r="E103" s="1">
        <v>4</v>
      </c>
      <c r="F103" s="1">
        <v>4</v>
      </c>
      <c r="G103" s="1">
        <v>4</v>
      </c>
      <c r="H103" s="1">
        <v>4</v>
      </c>
      <c r="I103" s="1">
        <v>4</v>
      </c>
      <c r="J103" s="1">
        <v>4</v>
      </c>
      <c r="K103" s="1">
        <v>4</v>
      </c>
      <c r="L103" s="1">
        <v>4</v>
      </c>
      <c r="M103" s="1" t="s">
        <v>985</v>
      </c>
      <c r="N103" s="1" t="s">
        <v>163</v>
      </c>
      <c r="O103" s="1" t="s">
        <v>571</v>
      </c>
    </row>
    <row r="104" spans="1:15" x14ac:dyDescent="0.2">
      <c r="C104" s="1">
        <v>3</v>
      </c>
      <c r="D104" s="1">
        <v>3</v>
      </c>
      <c r="E104" s="1">
        <v>3</v>
      </c>
      <c r="F104" s="1">
        <v>3</v>
      </c>
      <c r="G104" s="1">
        <v>3</v>
      </c>
      <c r="H104" s="1">
        <v>3</v>
      </c>
      <c r="I104" s="1">
        <v>4</v>
      </c>
      <c r="J104" s="1">
        <v>4</v>
      </c>
      <c r="K104" s="1">
        <v>4</v>
      </c>
      <c r="L104" s="1">
        <v>4</v>
      </c>
      <c r="M104" s="1" t="s">
        <v>993</v>
      </c>
      <c r="N104" s="1" t="s">
        <v>153</v>
      </c>
      <c r="O104" s="1" t="s">
        <v>1008</v>
      </c>
    </row>
    <row r="105" spans="1:15" x14ac:dyDescent="0.2">
      <c r="C105" s="1">
        <v>4</v>
      </c>
      <c r="D105" s="1">
        <v>4</v>
      </c>
      <c r="E105" s="1">
        <v>4</v>
      </c>
      <c r="F105" s="1">
        <v>3</v>
      </c>
      <c r="G105" s="1">
        <v>3</v>
      </c>
      <c r="H105" s="1">
        <v>4</v>
      </c>
      <c r="I105" s="1">
        <v>4</v>
      </c>
      <c r="J105" s="1">
        <v>4</v>
      </c>
      <c r="K105" s="1">
        <v>4</v>
      </c>
      <c r="L105" s="1">
        <v>4</v>
      </c>
      <c r="M105" s="1" t="s">
        <v>1001</v>
      </c>
      <c r="N105" s="1" t="s">
        <v>218</v>
      </c>
      <c r="O105" s="1" t="s">
        <v>1016</v>
      </c>
    </row>
    <row r="106" spans="1:15" x14ac:dyDescent="0.2">
      <c r="C106" s="1">
        <v>3</v>
      </c>
      <c r="D106" s="1">
        <v>3</v>
      </c>
      <c r="E106" s="1">
        <v>3</v>
      </c>
      <c r="F106" s="1">
        <v>4</v>
      </c>
      <c r="G106" s="1">
        <v>3</v>
      </c>
      <c r="H106" s="1">
        <v>3</v>
      </c>
      <c r="I106" s="1">
        <v>4</v>
      </c>
      <c r="J106" s="1">
        <v>3</v>
      </c>
      <c r="K106" s="1">
        <v>5</v>
      </c>
      <c r="L106" s="1">
        <v>4</v>
      </c>
      <c r="M106" s="1" t="s">
        <v>1009</v>
      </c>
      <c r="N106" s="1" t="s">
        <v>231</v>
      </c>
      <c r="O106" s="1" t="s">
        <v>1023</v>
      </c>
    </row>
    <row r="107" spans="1:15" x14ac:dyDescent="0.2">
      <c r="C107" s="1">
        <v>3</v>
      </c>
      <c r="D107" s="1">
        <v>3</v>
      </c>
      <c r="E107" s="1">
        <v>3</v>
      </c>
      <c r="F107" s="1">
        <v>3</v>
      </c>
      <c r="G107" s="1">
        <v>3</v>
      </c>
      <c r="H107" s="1">
        <v>3</v>
      </c>
      <c r="I107" s="1">
        <v>3</v>
      </c>
      <c r="J107" s="1">
        <v>3</v>
      </c>
      <c r="K107" s="1">
        <v>3</v>
      </c>
      <c r="L107" s="1">
        <v>3</v>
      </c>
      <c r="M107" s="1" t="s">
        <v>346</v>
      </c>
      <c r="N107" s="1" t="s">
        <v>1036</v>
      </c>
      <c r="O107" s="1" t="s">
        <v>1034</v>
      </c>
    </row>
    <row r="108" spans="1:15" x14ac:dyDescent="0.2">
      <c r="C108" s="1">
        <v>4</v>
      </c>
      <c r="D108" s="1">
        <v>4</v>
      </c>
      <c r="E108" s="1">
        <v>3</v>
      </c>
      <c r="F108" s="1">
        <v>4</v>
      </c>
      <c r="G108" s="1">
        <v>3</v>
      </c>
      <c r="H108" s="1">
        <v>4</v>
      </c>
      <c r="I108" s="1">
        <v>4</v>
      </c>
      <c r="J108" s="1">
        <v>4</v>
      </c>
      <c r="K108" s="1">
        <v>4</v>
      </c>
      <c r="L108" s="1">
        <v>4</v>
      </c>
      <c r="M108" s="1" t="s">
        <v>637</v>
      </c>
      <c r="N108" s="1" t="s">
        <v>1047</v>
      </c>
      <c r="O108" s="1" t="s">
        <v>1045</v>
      </c>
    </row>
    <row r="109" spans="1:15" x14ac:dyDescent="0.2">
      <c r="C109" s="1">
        <v>5</v>
      </c>
      <c r="D109" s="1">
        <v>4</v>
      </c>
      <c r="E109" s="1">
        <v>4</v>
      </c>
      <c r="F109" s="1">
        <v>5</v>
      </c>
      <c r="G109" s="1">
        <v>5</v>
      </c>
      <c r="H109" s="1">
        <v>3</v>
      </c>
      <c r="I109" s="1">
        <v>3</v>
      </c>
      <c r="J109" s="1">
        <v>4</v>
      </c>
      <c r="K109" s="1">
        <v>4</v>
      </c>
      <c r="L109" s="1">
        <v>4</v>
      </c>
      <c r="M109" s="1" t="s">
        <v>1035</v>
      </c>
      <c r="N109" s="1" t="s">
        <v>1055</v>
      </c>
      <c r="O109" s="1" t="s">
        <v>512</v>
      </c>
    </row>
    <row r="110" spans="1:15" x14ac:dyDescent="0.2">
      <c r="C110" s="1">
        <v>4</v>
      </c>
      <c r="D110" s="1">
        <v>4</v>
      </c>
      <c r="E110" s="1">
        <v>4</v>
      </c>
      <c r="F110" s="1">
        <v>4</v>
      </c>
      <c r="G110" s="1">
        <v>4</v>
      </c>
      <c r="H110" s="1">
        <v>3</v>
      </c>
      <c r="I110" s="1">
        <v>3</v>
      </c>
      <c r="J110" s="1">
        <v>4</v>
      </c>
      <c r="K110" s="1">
        <v>4</v>
      </c>
      <c r="L110" s="1">
        <v>4</v>
      </c>
      <c r="M110" s="1" t="s">
        <v>1046</v>
      </c>
    </row>
    <row r="111" spans="1:15" x14ac:dyDescent="0.2">
      <c r="C111" s="1">
        <v>3</v>
      </c>
      <c r="D111" s="1">
        <v>3</v>
      </c>
      <c r="E111" s="1">
        <v>3</v>
      </c>
      <c r="F111" s="1">
        <v>3</v>
      </c>
      <c r="G111" s="1">
        <v>3</v>
      </c>
      <c r="H111" s="1">
        <v>3</v>
      </c>
      <c r="I111" s="1">
        <v>3</v>
      </c>
      <c r="J111" s="1">
        <v>3</v>
      </c>
      <c r="K111" s="1">
        <v>3</v>
      </c>
      <c r="L111" s="1">
        <v>3</v>
      </c>
      <c r="M111" s="1" t="s">
        <v>506</v>
      </c>
    </row>
    <row r="112" spans="1:15" x14ac:dyDescent="0.2">
      <c r="A112" s="9" t="s">
        <v>1064</v>
      </c>
      <c r="B112" s="9"/>
      <c r="C112">
        <f>SUM(C6:C111)</f>
        <v>411</v>
      </c>
      <c r="D112">
        <f t="shared" ref="D112:L112" si="0">SUM(D6:D111)</f>
        <v>404</v>
      </c>
      <c r="E112">
        <f t="shared" si="0"/>
        <v>397</v>
      </c>
      <c r="F112">
        <f t="shared" si="0"/>
        <v>397</v>
      </c>
      <c r="G112">
        <f t="shared" si="0"/>
        <v>385</v>
      </c>
      <c r="H112">
        <f t="shared" si="0"/>
        <v>385</v>
      </c>
      <c r="I112">
        <f t="shared" si="0"/>
        <v>400</v>
      </c>
      <c r="J112">
        <f t="shared" si="0"/>
        <v>411</v>
      </c>
      <c r="K112">
        <f t="shared" si="0"/>
        <v>407</v>
      </c>
      <c r="L112">
        <f t="shared" si="0"/>
        <v>418</v>
      </c>
    </row>
    <row r="113" spans="1:13" x14ac:dyDescent="0.2">
      <c r="A113" s="9" t="s">
        <v>1065</v>
      </c>
      <c r="B113" s="9"/>
      <c r="C113">
        <f>106*5</f>
        <v>530</v>
      </c>
      <c r="D113">
        <f t="shared" ref="D113:L113" si="1">106*5</f>
        <v>530</v>
      </c>
      <c r="E113">
        <f t="shared" si="1"/>
        <v>530</v>
      </c>
      <c r="F113">
        <f t="shared" si="1"/>
        <v>530</v>
      </c>
      <c r="G113">
        <f t="shared" si="1"/>
        <v>530</v>
      </c>
      <c r="H113">
        <f t="shared" si="1"/>
        <v>530</v>
      </c>
      <c r="I113">
        <f t="shared" si="1"/>
        <v>530</v>
      </c>
      <c r="J113">
        <f t="shared" si="1"/>
        <v>530</v>
      </c>
      <c r="K113">
        <f t="shared" si="1"/>
        <v>530</v>
      </c>
      <c r="L113">
        <f t="shared" si="1"/>
        <v>530</v>
      </c>
    </row>
    <row r="114" spans="1:13" x14ac:dyDescent="0.2">
      <c r="A114" s="9" t="s">
        <v>1066</v>
      </c>
      <c r="B114" s="9"/>
      <c r="C114" s="10">
        <f>C112/C113*100</f>
        <v>77.547169811320757</v>
      </c>
      <c r="D114" s="10">
        <f t="shared" ref="D114:L114" si="2">D112/D113*100</f>
        <v>76.226415094339629</v>
      </c>
      <c r="E114" s="10">
        <f t="shared" si="2"/>
        <v>74.905660377358487</v>
      </c>
      <c r="F114" s="10">
        <f t="shared" si="2"/>
        <v>74.905660377358487</v>
      </c>
      <c r="G114" s="10">
        <f t="shared" si="2"/>
        <v>72.641509433962256</v>
      </c>
      <c r="H114" s="10">
        <f t="shared" si="2"/>
        <v>72.641509433962256</v>
      </c>
      <c r="I114" s="10">
        <f t="shared" si="2"/>
        <v>75.471698113207552</v>
      </c>
      <c r="J114" s="10">
        <f t="shared" si="2"/>
        <v>77.547169811320757</v>
      </c>
      <c r="K114" s="10">
        <f t="shared" si="2"/>
        <v>76.79245283018868</v>
      </c>
      <c r="L114" s="10">
        <f t="shared" si="2"/>
        <v>78.867924528301899</v>
      </c>
      <c r="M114" s="10"/>
    </row>
    <row r="119" spans="1:13" x14ac:dyDescent="0.2">
      <c r="D119" s="11" t="s">
        <v>1086</v>
      </c>
      <c r="E119" s="11"/>
      <c r="F119" s="11" t="s">
        <v>1085</v>
      </c>
      <c r="G119" s="11"/>
      <c r="H119" s="11" t="s">
        <v>1084</v>
      </c>
      <c r="I119" s="11"/>
      <c r="J119" s="11" t="s">
        <v>1083</v>
      </c>
      <c r="K119" s="11"/>
      <c r="L119" s="11" t="s">
        <v>1082</v>
      </c>
      <c r="M119" s="11"/>
    </row>
    <row r="120" spans="1:13" x14ac:dyDescent="0.2">
      <c r="D120" s="15">
        <f>AVERAGE(C112:D112)</f>
        <v>407.5</v>
      </c>
      <c r="F120" s="15">
        <f>AVERAGE(E112:F112)</f>
        <v>397</v>
      </c>
      <c r="H120" s="15">
        <f>AVERAGE(G112:H112)</f>
        <v>385</v>
      </c>
      <c r="J120" s="15">
        <f>AVERAGE(I112:J112)</f>
        <v>405.5</v>
      </c>
      <c r="L120" s="15">
        <f>AVERAGE(K112:L112)</f>
        <v>412.5</v>
      </c>
    </row>
    <row r="121" spans="1:13" x14ac:dyDescent="0.2">
      <c r="D121" s="23">
        <f>+C113</f>
        <v>530</v>
      </c>
      <c r="E121" s="11"/>
      <c r="F121" s="23">
        <f t="shared" ref="F121:L121" si="3">+E113</f>
        <v>530</v>
      </c>
      <c r="G121" s="11"/>
      <c r="H121" s="23">
        <f t="shared" si="3"/>
        <v>530</v>
      </c>
      <c r="I121" s="11"/>
      <c r="J121" s="23">
        <f t="shared" si="3"/>
        <v>530</v>
      </c>
      <c r="K121" s="11"/>
      <c r="L121" s="23">
        <f t="shared" si="3"/>
        <v>530</v>
      </c>
    </row>
    <row r="122" spans="1:13" x14ac:dyDescent="0.2">
      <c r="D122" s="18">
        <f>D120/D121*100</f>
        <v>76.886792452830193</v>
      </c>
      <c r="E122" s="19"/>
      <c r="F122" s="18">
        <f t="shared" ref="F122" si="4">F120/F121*100</f>
        <v>74.905660377358487</v>
      </c>
      <c r="G122" s="19"/>
      <c r="H122" s="18">
        <f t="shared" ref="H122" si="5">H120/H121*100</f>
        <v>72.641509433962256</v>
      </c>
      <c r="I122" s="19"/>
      <c r="J122" s="18">
        <f t="shared" ref="J122" si="6">J120/J121*100</f>
        <v>76.509433962264154</v>
      </c>
      <c r="L122" s="18">
        <f>L120/L121*100</f>
        <v>77.830188679245282</v>
      </c>
    </row>
    <row r="127" spans="1:13" x14ac:dyDescent="0.2">
      <c r="D127" s="36" t="s">
        <v>1106</v>
      </c>
      <c r="E127" s="36"/>
      <c r="F127" s="36"/>
      <c r="G127" s="36"/>
    </row>
    <row r="128" spans="1:13" x14ac:dyDescent="0.2">
      <c r="D128" s="24" t="s">
        <v>1096</v>
      </c>
      <c r="E128" s="24" t="s">
        <v>1067</v>
      </c>
      <c r="F128" s="24"/>
      <c r="G128" s="25">
        <f>D122</f>
        <v>76.886792452830193</v>
      </c>
    </row>
    <row r="129" spans="4:7" x14ac:dyDescent="0.2">
      <c r="D129" s="24" t="s">
        <v>1098</v>
      </c>
      <c r="E129" s="24" t="s">
        <v>1068</v>
      </c>
      <c r="F129" s="24"/>
      <c r="G129" s="25">
        <f>F122</f>
        <v>74.905660377358487</v>
      </c>
    </row>
    <row r="130" spans="4:7" x14ac:dyDescent="0.2">
      <c r="D130" s="24" t="s">
        <v>1100</v>
      </c>
      <c r="E130" s="24" t="s">
        <v>1069</v>
      </c>
      <c r="F130" s="24"/>
      <c r="G130" s="25">
        <f>H122</f>
        <v>72.641509433962256</v>
      </c>
    </row>
    <row r="131" spans="4:7" x14ac:dyDescent="0.2">
      <c r="D131" s="24" t="s">
        <v>1102</v>
      </c>
      <c r="E131" s="24" t="s">
        <v>1070</v>
      </c>
      <c r="F131" s="24"/>
      <c r="G131" s="25">
        <f>J122</f>
        <v>76.509433962264154</v>
      </c>
    </row>
    <row r="132" spans="4:7" x14ac:dyDescent="0.2">
      <c r="D132" s="24" t="s">
        <v>1105</v>
      </c>
      <c r="E132" s="40" t="s">
        <v>1071</v>
      </c>
      <c r="F132" s="41"/>
      <c r="G132" s="16">
        <f>L122</f>
        <v>77.830188679245282</v>
      </c>
    </row>
    <row r="133" spans="4:7" x14ac:dyDescent="0.2">
      <c r="D133" s="34" t="s">
        <v>1104</v>
      </c>
      <c r="E133" s="35"/>
      <c r="F133" s="35"/>
      <c r="G133" s="26">
        <f>AVERAGE(G128:G132)</f>
        <v>75.754716981132077</v>
      </c>
    </row>
  </sheetData>
  <mergeCells count="8">
    <mergeCell ref="D133:F133"/>
    <mergeCell ref="G4:H4"/>
    <mergeCell ref="I4:J4"/>
    <mergeCell ref="K4:L4"/>
    <mergeCell ref="C4:D4"/>
    <mergeCell ref="E4:F4"/>
    <mergeCell ref="D127:G127"/>
    <mergeCell ref="E132:F1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Form Responses 1</vt:lpstr>
      <vt:lpstr>Penerimaan dan penggunaan TIK</vt:lpstr>
      <vt:lpstr>E Partisipasi</vt:lpstr>
      <vt:lpstr>Pelayanan Publik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 Putra Satria</dc:creator>
  <cp:lastModifiedBy>Ade Putra Satria</cp:lastModifiedBy>
  <dcterms:created xsi:type="dcterms:W3CDTF">2024-10-23T04:25:57Z</dcterms:created>
  <dcterms:modified xsi:type="dcterms:W3CDTF">2025-02-04T19:38:42Z</dcterms:modified>
</cp:coreProperties>
</file>